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ESUPUESTO 2024\"/>
    </mc:Choice>
  </mc:AlternateContent>
  <xr:revisionPtr revIDLastSave="0" documentId="8_{9B64ED68-3C39-4E3D-A5A0-5BC9CEBBAF06}" xr6:coauthVersionLast="43" xr6:coauthVersionMax="43" xr10:uidLastSave="{00000000-0000-0000-0000-000000000000}"/>
  <bookViews>
    <workbookView xWindow="-120" yWindow="-120" windowWidth="29040" windowHeight="15840" activeTab="1" xr2:uid="{5BEDA0B5-DB6C-4085-A065-C3D930CEF540}"/>
  </bookViews>
  <sheets>
    <sheet name="PLANTILLA" sheetId="1" r:id="rId1"/>
    <sheet name="TABULADO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0" i="2" l="1"/>
  <c r="C68" i="2"/>
  <c r="C79" i="2"/>
  <c r="C43" i="2"/>
  <c r="F7" i="1"/>
  <c r="G146" i="1"/>
  <c r="G60" i="1"/>
  <c r="F177" i="1" l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09" i="1"/>
  <c r="G300" i="1"/>
  <c r="G301" i="1"/>
  <c r="G302" i="1"/>
  <c r="G304" i="1"/>
  <c r="G305" i="1"/>
  <c r="G299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45" i="1"/>
  <c r="G241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25" i="1"/>
  <c r="G223" i="1"/>
  <c r="G222" i="1"/>
  <c r="G218" i="1"/>
  <c r="G175" i="1"/>
  <c r="G176" i="1"/>
  <c r="G178" i="1"/>
  <c r="G179" i="1"/>
  <c r="G180" i="1"/>
  <c r="G181" i="1"/>
  <c r="G182" i="1"/>
  <c r="G184" i="1"/>
  <c r="G185" i="1"/>
  <c r="G186" i="1"/>
  <c r="G187" i="1"/>
  <c r="G188" i="1"/>
  <c r="G190" i="1"/>
  <c r="G191" i="1"/>
  <c r="G192" i="1"/>
  <c r="G193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174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7" i="1"/>
  <c r="G148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47" i="1"/>
  <c r="G49" i="1"/>
  <c r="G50" i="1"/>
  <c r="G51" i="1"/>
  <c r="G52" i="1"/>
  <c r="G53" i="1"/>
  <c r="G54" i="1"/>
  <c r="G55" i="1"/>
  <c r="G56" i="1"/>
  <c r="G4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6" i="1"/>
  <c r="G21" i="1"/>
  <c r="G20" i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G3" i="1"/>
  <c r="I310" i="1"/>
  <c r="G310" i="1" s="1"/>
  <c r="M310" i="1" l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09" i="1"/>
  <c r="M300" i="1"/>
  <c r="M301" i="1"/>
  <c r="M302" i="1"/>
  <c r="M303" i="1"/>
  <c r="M304" i="1"/>
  <c r="M305" i="1"/>
  <c r="M299" i="1"/>
  <c r="L300" i="1"/>
  <c r="L301" i="1"/>
  <c r="L302" i="1"/>
  <c r="L303" i="1"/>
  <c r="L304" i="1"/>
  <c r="L305" i="1"/>
  <c r="L299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45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22" i="1"/>
  <c r="M212" i="1"/>
  <c r="M213" i="1"/>
  <c r="M214" i="1"/>
  <c r="M215" i="1"/>
  <c r="M216" i="1"/>
  <c r="M217" i="1"/>
  <c r="M218" i="1"/>
  <c r="M211" i="1"/>
  <c r="L212" i="1"/>
  <c r="L213" i="1"/>
  <c r="L214" i="1"/>
  <c r="L215" i="1"/>
  <c r="L216" i="1"/>
  <c r="L217" i="1"/>
  <c r="L218" i="1"/>
  <c r="L211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174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60" i="1"/>
  <c r="M47" i="1"/>
  <c r="M48" i="1"/>
  <c r="M49" i="1"/>
  <c r="M50" i="1"/>
  <c r="M51" i="1"/>
  <c r="M52" i="1"/>
  <c r="M53" i="1"/>
  <c r="M54" i="1"/>
  <c r="M55" i="1"/>
  <c r="M56" i="1"/>
  <c r="M46" i="1"/>
  <c r="L47" i="1"/>
  <c r="L48" i="1"/>
  <c r="L49" i="1"/>
  <c r="L50" i="1"/>
  <c r="L51" i="1"/>
  <c r="L52" i="1"/>
  <c r="L53" i="1"/>
  <c r="L54" i="1"/>
  <c r="L55" i="1"/>
  <c r="L56" i="1"/>
  <c r="L4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26" i="1"/>
  <c r="M21" i="1"/>
  <c r="M22" i="1"/>
  <c r="M20" i="1"/>
  <c r="L21" i="1"/>
  <c r="L22" i="1"/>
  <c r="L20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3" i="1"/>
  <c r="K181" i="1"/>
  <c r="K182" i="1"/>
  <c r="K29" i="1"/>
  <c r="K41" i="1"/>
  <c r="K169" i="1"/>
  <c r="K168" i="1"/>
  <c r="K116" i="1"/>
  <c r="K112" i="1"/>
  <c r="K300" i="1"/>
  <c r="K167" i="1"/>
  <c r="K152" i="1"/>
  <c r="K151" i="1"/>
  <c r="K54" i="1"/>
  <c r="K40" i="1"/>
  <c r="K27" i="1"/>
  <c r="L17" i="1" l="1"/>
  <c r="K198" i="1"/>
  <c r="K199" i="1"/>
  <c r="K200" i="1"/>
  <c r="K113" i="1"/>
  <c r="K114" i="1"/>
  <c r="K115" i="1"/>
  <c r="K117" i="1"/>
  <c r="K240" i="1"/>
  <c r="K174" i="1"/>
  <c r="K175" i="1"/>
  <c r="K176" i="1"/>
  <c r="K177" i="1"/>
  <c r="K178" i="1"/>
  <c r="K179" i="1"/>
  <c r="K180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201" i="1"/>
  <c r="K202" i="1"/>
  <c r="K203" i="1"/>
  <c r="K204" i="1"/>
  <c r="K205" i="1"/>
  <c r="K206" i="1"/>
  <c r="K207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09" i="1"/>
  <c r="K301" i="1"/>
  <c r="K302" i="1"/>
  <c r="K303" i="1"/>
  <c r="K304" i="1"/>
  <c r="K305" i="1"/>
  <c r="K299" i="1"/>
  <c r="K223" i="1" l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1" i="1"/>
  <c r="K222" i="1"/>
  <c r="K212" i="1"/>
  <c r="K213" i="1"/>
  <c r="K214" i="1"/>
  <c r="K215" i="1"/>
  <c r="K216" i="1"/>
  <c r="K217" i="1"/>
  <c r="K218" i="1"/>
  <c r="K211" i="1"/>
  <c r="K61" i="1" l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70" i="1"/>
  <c r="K60" i="1"/>
  <c r="K47" i="1"/>
  <c r="K48" i="1"/>
  <c r="K49" i="1"/>
  <c r="K50" i="1"/>
  <c r="K51" i="1"/>
  <c r="K52" i="1"/>
  <c r="K53" i="1"/>
  <c r="K55" i="1"/>
  <c r="K56" i="1"/>
  <c r="K46" i="1"/>
  <c r="J57" i="1"/>
  <c r="K28" i="1"/>
  <c r="K30" i="1"/>
  <c r="K31" i="1"/>
  <c r="K32" i="1"/>
  <c r="K33" i="1"/>
  <c r="K34" i="1"/>
  <c r="K35" i="1"/>
  <c r="K36" i="1"/>
  <c r="K37" i="1"/>
  <c r="K38" i="1"/>
  <c r="K39" i="1"/>
  <c r="K42" i="1"/>
  <c r="K26" i="1"/>
  <c r="K21" i="1"/>
  <c r="K22" i="1"/>
  <c r="K20" i="1"/>
  <c r="I323" i="1" l="1"/>
  <c r="J323" i="1"/>
  <c r="K323" i="1"/>
  <c r="L323" i="1"/>
  <c r="M323" i="1"/>
  <c r="F323" i="1"/>
  <c r="I306" i="1"/>
  <c r="J306" i="1"/>
  <c r="K306" i="1"/>
  <c r="L306" i="1"/>
  <c r="M306" i="1"/>
  <c r="F306" i="1"/>
  <c r="I296" i="1"/>
  <c r="J296" i="1"/>
  <c r="K296" i="1"/>
  <c r="L296" i="1"/>
  <c r="M296" i="1"/>
  <c r="F296" i="1"/>
  <c r="I242" i="1"/>
  <c r="J242" i="1"/>
  <c r="K242" i="1"/>
  <c r="L242" i="1"/>
  <c r="M242" i="1"/>
  <c r="F242" i="1"/>
  <c r="I219" i="1"/>
  <c r="J219" i="1"/>
  <c r="K219" i="1"/>
  <c r="L219" i="1"/>
  <c r="M219" i="1"/>
  <c r="F219" i="1"/>
  <c r="I208" i="1"/>
  <c r="J208" i="1"/>
  <c r="K208" i="1"/>
  <c r="L208" i="1"/>
  <c r="M208" i="1"/>
  <c r="F208" i="1"/>
  <c r="I171" i="1"/>
  <c r="J171" i="1"/>
  <c r="K171" i="1"/>
  <c r="L171" i="1"/>
  <c r="M171" i="1"/>
  <c r="F171" i="1"/>
  <c r="I57" i="1"/>
  <c r="K57" i="1"/>
  <c r="L57" i="1"/>
  <c r="M57" i="1"/>
  <c r="F57" i="1"/>
  <c r="I43" i="1"/>
  <c r="J43" i="1"/>
  <c r="K43" i="1"/>
  <c r="L43" i="1"/>
  <c r="M43" i="1"/>
  <c r="I23" i="1"/>
  <c r="J23" i="1"/>
  <c r="K23" i="1"/>
  <c r="L23" i="1"/>
  <c r="M23" i="1"/>
  <c r="F43" i="1"/>
  <c r="F23" i="1"/>
  <c r="I17" i="1"/>
  <c r="M17" i="1"/>
  <c r="K15" i="1" l="1"/>
  <c r="K7" i="1"/>
  <c r="K12" i="1"/>
  <c r="K16" i="1"/>
  <c r="K8" i="1"/>
  <c r="K4" i="1"/>
  <c r="K11" i="1"/>
  <c r="K14" i="1"/>
  <c r="K10" i="1"/>
  <c r="K6" i="1"/>
  <c r="K13" i="1"/>
  <c r="K9" i="1"/>
  <c r="K5" i="1"/>
  <c r="K3" i="1"/>
  <c r="J17" i="1" s="1"/>
  <c r="K17" i="1" l="1"/>
  <c r="F17" i="1"/>
</calcChain>
</file>

<file path=xl/sharedStrings.xml><?xml version="1.0" encoding="utf-8"?>
<sst xmlns="http://schemas.openxmlformats.org/spreadsheetml/2006/main" count="1833" uniqueCount="565">
  <si>
    <t>Dirección</t>
  </si>
  <si>
    <t>Apellido paterno</t>
  </si>
  <si>
    <t>Apellido materno</t>
  </si>
  <si>
    <t>Nombre</t>
  </si>
  <si>
    <t>Puesto</t>
  </si>
  <si>
    <t>ISR mensual</t>
  </si>
  <si>
    <t>Subsidio mensual</t>
  </si>
  <si>
    <t>3% sobre nomina</t>
  </si>
  <si>
    <t>Aguinaldo bruto</t>
  </si>
  <si>
    <t>Prima Vacacional semestral</t>
  </si>
  <si>
    <t>ALVARADO</t>
  </si>
  <si>
    <t>ESPINOZA</t>
  </si>
  <si>
    <t>ASTRID ALEJANDRA</t>
  </si>
  <si>
    <t>ANDRADE</t>
  </si>
  <si>
    <t>COMPARAN</t>
  </si>
  <si>
    <t>ENRIQUE</t>
  </si>
  <si>
    <t>ENCARGADO DE POZO</t>
  </si>
  <si>
    <t>GARIBAY</t>
  </si>
  <si>
    <t>SANCHEZ</t>
  </si>
  <si>
    <t>DIANA SARAY</t>
  </si>
  <si>
    <t>AUXILIAR ADMINISTRATIVO A</t>
  </si>
  <si>
    <t>HERNANDEZ</t>
  </si>
  <si>
    <t>JOSE LUIS</t>
  </si>
  <si>
    <t>PIÑON</t>
  </si>
  <si>
    <t>GARNICA</t>
  </si>
  <si>
    <t>ANTONIO</t>
  </si>
  <si>
    <t>RAMIREZ</t>
  </si>
  <si>
    <t>PEREZ</t>
  </si>
  <si>
    <t>MARIA DE LOURDES</t>
  </si>
  <si>
    <t>CEJA</t>
  </si>
  <si>
    <t>JOSE ALFREDO</t>
  </si>
  <si>
    <t>VACANTE</t>
  </si>
  <si>
    <t>CONTRALORIA</t>
  </si>
  <si>
    <t>BATRES</t>
  </si>
  <si>
    <t>MARTINEZ</t>
  </si>
  <si>
    <t>CARLOS EDUARDO</t>
  </si>
  <si>
    <t>TAVERA</t>
  </si>
  <si>
    <t>CHRISTIAN JULIO</t>
  </si>
  <si>
    <t>CORTEZ</t>
  </si>
  <si>
    <t>RUIZ</t>
  </si>
  <si>
    <t>JESUS</t>
  </si>
  <si>
    <t xml:space="preserve">CONTRALOR </t>
  </si>
  <si>
    <t>DIF</t>
  </si>
  <si>
    <t>MORALES</t>
  </si>
  <si>
    <t>ALVAREZ</t>
  </si>
  <si>
    <t>CERDA</t>
  </si>
  <si>
    <t>JOSE JUAN</t>
  </si>
  <si>
    <t>NUÑEZ</t>
  </si>
  <si>
    <t>PATIÑO</t>
  </si>
  <si>
    <t>GARCIA</t>
  </si>
  <si>
    <t>ROXANA</t>
  </si>
  <si>
    <t>NUTRIOLOGA</t>
  </si>
  <si>
    <t>VEGA</t>
  </si>
  <si>
    <t>MARIA ISABEL</t>
  </si>
  <si>
    <t>MERITO</t>
  </si>
  <si>
    <t>MARTHA</t>
  </si>
  <si>
    <t>SALAZAR</t>
  </si>
  <si>
    <t>ARZATE</t>
  </si>
  <si>
    <t>CESAR OMAR</t>
  </si>
  <si>
    <t>FISIOTERAPEUTA</t>
  </si>
  <si>
    <t>ESTRADA</t>
  </si>
  <si>
    <t>FAVELA</t>
  </si>
  <si>
    <t>ILIANA</t>
  </si>
  <si>
    <t>OBRAS PUBLICAS</t>
  </si>
  <si>
    <t>BETANCOURT</t>
  </si>
  <si>
    <t>BARRERA</t>
  </si>
  <si>
    <t>ANDREA GUADALUPE</t>
  </si>
  <si>
    <t>SUBDIRECTOR OBRAS PUBLICAS</t>
  </si>
  <si>
    <t>MEDINA</t>
  </si>
  <si>
    <t>ZARAGOZA</t>
  </si>
  <si>
    <t>J GUADALUPE</t>
  </si>
  <si>
    <t>RODRIGUEZ</t>
  </si>
  <si>
    <t>ERENDIRA ESTEFANIA</t>
  </si>
  <si>
    <t xml:space="preserve">AUXILIAR ADMINISTRATIVO </t>
  </si>
  <si>
    <t>QUEZADA</t>
  </si>
  <si>
    <t>SOLIS</t>
  </si>
  <si>
    <t>JOSE ARTURO</t>
  </si>
  <si>
    <t>ZUNO</t>
  </si>
  <si>
    <t>ZENDEJAS</t>
  </si>
  <si>
    <t>OFICIALIA</t>
  </si>
  <si>
    <t>GONZALEZ</t>
  </si>
  <si>
    <t>VICTOR MANUEL</t>
  </si>
  <si>
    <t>ARCEO</t>
  </si>
  <si>
    <t>MORA</t>
  </si>
  <si>
    <t>ENRIQUE ISRAEL</t>
  </si>
  <si>
    <t>PANIAGUA</t>
  </si>
  <si>
    <t>ARIZAGA</t>
  </si>
  <si>
    <t>REYNA</t>
  </si>
  <si>
    <t>RIGOBERTO</t>
  </si>
  <si>
    <t>JARDINERO A</t>
  </si>
  <si>
    <t>MARTIN</t>
  </si>
  <si>
    <t>JARDINERO B</t>
  </si>
  <si>
    <t>AVALOS</t>
  </si>
  <si>
    <t>SEGURA</t>
  </si>
  <si>
    <t>GUSTAVO</t>
  </si>
  <si>
    <t>SALCIDO</t>
  </si>
  <si>
    <t>ROGELIO</t>
  </si>
  <si>
    <t>AVIÑA</t>
  </si>
  <si>
    <t>AUXILIAR DE ALUMBRADO PUBLICO</t>
  </si>
  <si>
    <t>ALEXIS RODRIGO</t>
  </si>
  <si>
    <t>BRISEÑO</t>
  </si>
  <si>
    <t>CERVANTES</t>
  </si>
  <si>
    <t>CAMACHO</t>
  </si>
  <si>
    <t>JORGE ALBERTO</t>
  </si>
  <si>
    <t>AUXILIAR DE PANTEON MUNICIPAL</t>
  </si>
  <si>
    <t>CAMPOS</t>
  </si>
  <si>
    <t>JUAN ANTONIO</t>
  </si>
  <si>
    <t>CANCHOLA</t>
  </si>
  <si>
    <t>CASTRO</t>
  </si>
  <si>
    <t>ANGELINA</t>
  </si>
  <si>
    <t>CARDENAS</t>
  </si>
  <si>
    <t>HECTOR JAVIER</t>
  </si>
  <si>
    <t>OFICAL MAYOR</t>
  </si>
  <si>
    <t>HUARACHA</t>
  </si>
  <si>
    <t>YAZMIN GUADALUPE</t>
  </si>
  <si>
    <t>CARMONA</t>
  </si>
  <si>
    <t>MARQUEZ</t>
  </si>
  <si>
    <t>ERIKA KARINA</t>
  </si>
  <si>
    <t>VERONICA MARIBEL</t>
  </si>
  <si>
    <t>TORRES</t>
  </si>
  <si>
    <t xml:space="preserve">BEATRIZ </t>
  </si>
  <si>
    <t>VAZQUEZ</t>
  </si>
  <si>
    <t>VALENCIA</t>
  </si>
  <si>
    <t>GILBERTO</t>
  </si>
  <si>
    <t>ESTEBAN</t>
  </si>
  <si>
    <t>COVARRUBIAS</t>
  </si>
  <si>
    <t>BERTHA KARINA</t>
  </si>
  <si>
    <t>SANDOVAL</t>
  </si>
  <si>
    <t>ANA ISABEL</t>
  </si>
  <si>
    <t>RAMON</t>
  </si>
  <si>
    <t>CRUZ</t>
  </si>
  <si>
    <t>LUIS ANTONIO</t>
  </si>
  <si>
    <t>DIAZ</t>
  </si>
  <si>
    <t>ANGEL</t>
  </si>
  <si>
    <t>DUEÑAS</t>
  </si>
  <si>
    <t>GUTIERREZ</t>
  </si>
  <si>
    <t>JOSE</t>
  </si>
  <si>
    <t>BARRAGAN</t>
  </si>
  <si>
    <t>FLORES</t>
  </si>
  <si>
    <t>RIOS</t>
  </si>
  <si>
    <t>CASTELLON</t>
  </si>
  <si>
    <t>LUIS</t>
  </si>
  <si>
    <t>VILLANUEVA</t>
  </si>
  <si>
    <t>RUBEN</t>
  </si>
  <si>
    <t>ANTONIO ISRAEL</t>
  </si>
  <si>
    <t>GAZCON</t>
  </si>
  <si>
    <t>RAFAEL</t>
  </si>
  <si>
    <t>GIL</t>
  </si>
  <si>
    <t>ARMANDO</t>
  </si>
  <si>
    <t>GOMEZ</t>
  </si>
  <si>
    <t>EDITH ARISBETH</t>
  </si>
  <si>
    <t>CRISTINA</t>
  </si>
  <si>
    <t>VILLEGAS</t>
  </si>
  <si>
    <t>CLAUDIA BERENICE</t>
  </si>
  <si>
    <t>FRAUSTO</t>
  </si>
  <si>
    <t>MA TERESA DE JESUS</t>
  </si>
  <si>
    <t>HURTADO</t>
  </si>
  <si>
    <t>MUNGUIA</t>
  </si>
  <si>
    <t>ROSA HILDA</t>
  </si>
  <si>
    <t>ANGUIANO</t>
  </si>
  <si>
    <t>SERGIO IGNACIO</t>
  </si>
  <si>
    <t>ISARRARAZ</t>
  </si>
  <si>
    <t>MARIA DOLORES</t>
  </si>
  <si>
    <t>IZARRARAZ</t>
  </si>
  <si>
    <t>SILVIA YASMIN</t>
  </si>
  <si>
    <t>MARIA CANDELARIA</t>
  </si>
  <si>
    <t>MA DOLORES</t>
  </si>
  <si>
    <t>MA GUADALUPE</t>
  </si>
  <si>
    <t>JARA</t>
  </si>
  <si>
    <t>JIMENEZ</t>
  </si>
  <si>
    <t>ANA MARIA</t>
  </si>
  <si>
    <t>JOSE MANUEL</t>
  </si>
  <si>
    <t>ALDO ISRAEL</t>
  </si>
  <si>
    <t>SALVADOR</t>
  </si>
  <si>
    <t>BENJAMIN</t>
  </si>
  <si>
    <t>MONTEJANO</t>
  </si>
  <si>
    <t>MARIA DE LUZ</t>
  </si>
  <si>
    <t>SILVA</t>
  </si>
  <si>
    <t>LETICIA</t>
  </si>
  <si>
    <t>GALLEGOS</t>
  </si>
  <si>
    <t>EDUARDO DANIEL</t>
  </si>
  <si>
    <t>MA DEL REFUGIO</t>
  </si>
  <si>
    <t>ANA</t>
  </si>
  <si>
    <t>MARIA</t>
  </si>
  <si>
    <t>DOLORES ROBERTO</t>
  </si>
  <si>
    <t>MUÑOZ</t>
  </si>
  <si>
    <t>GUDIÑO</t>
  </si>
  <si>
    <t>RICARDO</t>
  </si>
  <si>
    <t>NAVARRO</t>
  </si>
  <si>
    <t>J JESUS</t>
  </si>
  <si>
    <t>ORNELAS</t>
  </si>
  <si>
    <t>HERIBERTO</t>
  </si>
  <si>
    <t>ORTEGA</t>
  </si>
  <si>
    <t>ORTIZ</t>
  </si>
  <si>
    <t>MARTHA ROSA</t>
  </si>
  <si>
    <t>ARELLANO</t>
  </si>
  <si>
    <t>BARAJAS</t>
  </si>
  <si>
    <t>SOLEDAD</t>
  </si>
  <si>
    <t>ROSA DEL CARMEN</t>
  </si>
  <si>
    <t>BERNAL</t>
  </si>
  <si>
    <t>TALAVERA</t>
  </si>
  <si>
    <t>JOSE DE JESUS</t>
  </si>
  <si>
    <t>FERNANDEZ</t>
  </si>
  <si>
    <t>IGNACIO</t>
  </si>
  <si>
    <t>RICON</t>
  </si>
  <si>
    <t>ALANIS</t>
  </si>
  <si>
    <t>NORMA LETICIA</t>
  </si>
  <si>
    <t>DUARTE</t>
  </si>
  <si>
    <t>JOSE ANGEL</t>
  </si>
  <si>
    <t>ESPERANZA</t>
  </si>
  <si>
    <t>GERARDO</t>
  </si>
  <si>
    <t>SEVILLA</t>
  </si>
  <si>
    <t>JAZMIN</t>
  </si>
  <si>
    <t>PICO</t>
  </si>
  <si>
    <t>ANGELICA PATRICIA</t>
  </si>
  <si>
    <t>INTENDENTE A</t>
  </si>
  <si>
    <t>VALLADOLID</t>
  </si>
  <si>
    <t>CLAUDIA</t>
  </si>
  <si>
    <t>JUVENAL</t>
  </si>
  <si>
    <t>ZAMORA</t>
  </si>
  <si>
    <t>VICENTA</t>
  </si>
  <si>
    <t>KARINA GUADALUPE</t>
  </si>
  <si>
    <t>INTENDENTE</t>
  </si>
  <si>
    <t>PRESIDENCIA</t>
  </si>
  <si>
    <t>ORDAZ</t>
  </si>
  <si>
    <t>IÑIGUEZ</t>
  </si>
  <si>
    <t>JORGE SAUL</t>
  </si>
  <si>
    <t>LUIS ALBERTO</t>
  </si>
  <si>
    <t>ZUÑIGA</t>
  </si>
  <si>
    <t>JUAN MANUEL</t>
  </si>
  <si>
    <t>SANTIAGO</t>
  </si>
  <si>
    <t>AUXILIAR DE COMUNICACIÓN SOCIAL</t>
  </si>
  <si>
    <t>AYALA</t>
  </si>
  <si>
    <t>EDUARDO IVAN</t>
  </si>
  <si>
    <t>LUPITA</t>
  </si>
  <si>
    <t>YADIRA GUADALUPE</t>
  </si>
  <si>
    <t>ESQUIVEL</t>
  </si>
  <si>
    <t>LOPEZ</t>
  </si>
  <si>
    <t>GABRIEL</t>
  </si>
  <si>
    <t>GODINEZ</t>
  </si>
  <si>
    <t>ESCAMILLA</t>
  </si>
  <si>
    <t>MARIA JESUS</t>
  </si>
  <si>
    <t>J DOLORES</t>
  </si>
  <si>
    <t>PRESIDENTE MUNICIPAL</t>
  </si>
  <si>
    <t>MARCO ANTONIO</t>
  </si>
  <si>
    <t>JESUS RAMON</t>
  </si>
  <si>
    <t>SOLORIO</t>
  </si>
  <si>
    <t>DIANA ALEJANDRA</t>
  </si>
  <si>
    <t>MARITZA</t>
  </si>
  <si>
    <t>GUZMAN</t>
  </si>
  <si>
    <t>CORTES</t>
  </si>
  <si>
    <t>JOSE ANTONIO</t>
  </si>
  <si>
    <t>ENCARGATURA DEL ORDEN</t>
  </si>
  <si>
    <t>JUANA IVETTE</t>
  </si>
  <si>
    <t>RINCON</t>
  </si>
  <si>
    <t xml:space="preserve">ALANIS </t>
  </si>
  <si>
    <t>JULIO CESAR</t>
  </si>
  <si>
    <t>ROSALES</t>
  </si>
  <si>
    <t>MARGARITA</t>
  </si>
  <si>
    <t>REGIDURIA</t>
  </si>
  <si>
    <t>AMEZQUITA</t>
  </si>
  <si>
    <t>FRANCISCO JAVIER</t>
  </si>
  <si>
    <t>REGIDOR</t>
  </si>
  <si>
    <t>BAEZA</t>
  </si>
  <si>
    <t>MARTHA EDITH</t>
  </si>
  <si>
    <t>DIEGO</t>
  </si>
  <si>
    <t>MARAVILLA</t>
  </si>
  <si>
    <t>MARIA YESENIA</t>
  </si>
  <si>
    <t>JOSE MARIO</t>
  </si>
  <si>
    <t>ACEVES</t>
  </si>
  <si>
    <t xml:space="preserve">ALFREDO </t>
  </si>
  <si>
    <t>NAPOLES</t>
  </si>
  <si>
    <t>ADRIANA ARACELI</t>
  </si>
  <si>
    <t>KARLA AIDEE</t>
  </si>
  <si>
    <t>SECRETARIA</t>
  </si>
  <si>
    <t>SECRETARIO DEL AYUNTAMIENTO</t>
  </si>
  <si>
    <t>BARRON</t>
  </si>
  <si>
    <t>ANA LILIA</t>
  </si>
  <si>
    <t>CAMARENA</t>
  </si>
  <si>
    <t>PAULINA</t>
  </si>
  <si>
    <t>CASTELLANOS</t>
  </si>
  <si>
    <t>LAURA ELENA</t>
  </si>
  <si>
    <t>MIRIAM YANET</t>
  </si>
  <si>
    <t>CHRISTOPHER</t>
  </si>
  <si>
    <t xml:space="preserve">AUXILIAR DE ARCHIVO </t>
  </si>
  <si>
    <t>CECILIA</t>
  </si>
  <si>
    <t>MENDOZA</t>
  </si>
  <si>
    <t>NANCY GABRIELA</t>
  </si>
  <si>
    <t>ENCARGADA DE BIBLIOTECA</t>
  </si>
  <si>
    <t>MARIA VANESA</t>
  </si>
  <si>
    <t>ADRIANA MIREYA</t>
  </si>
  <si>
    <t>MARCELA</t>
  </si>
  <si>
    <t>MONICA CAROLINA</t>
  </si>
  <si>
    <t>ERIKA BEATRIZ</t>
  </si>
  <si>
    <t>BEATRIZ JOSEFINA</t>
  </si>
  <si>
    <t>SEGURIDAD PUBLICA</t>
  </si>
  <si>
    <t>AGUIRRE</t>
  </si>
  <si>
    <t>POLICIA MUNICIPAL</t>
  </si>
  <si>
    <t>ALVISO</t>
  </si>
  <si>
    <t>AURELIANO</t>
  </si>
  <si>
    <t>PARAMEDICO</t>
  </si>
  <si>
    <t>ARIAS</t>
  </si>
  <si>
    <t>MAGDALENO</t>
  </si>
  <si>
    <t>VICTOR ADRIAN</t>
  </si>
  <si>
    <t>NICOLAS</t>
  </si>
  <si>
    <t>COMANDANTE DE GRUPO</t>
  </si>
  <si>
    <t>JIMMY</t>
  </si>
  <si>
    <t>CHAVEZ</t>
  </si>
  <si>
    <t>JAIRO AARON</t>
  </si>
  <si>
    <t>ADRIAN</t>
  </si>
  <si>
    <t>POLICIA ESTATAL</t>
  </si>
  <si>
    <t>GARCILAZO</t>
  </si>
  <si>
    <t>VELAZQUEZ</t>
  </si>
  <si>
    <t>ALFONSO</t>
  </si>
  <si>
    <t>FLAVIO CESAR</t>
  </si>
  <si>
    <t>LUIS ANGEL</t>
  </si>
  <si>
    <t>LEON</t>
  </si>
  <si>
    <t>JURIDICO</t>
  </si>
  <si>
    <t>LLANOS</t>
  </si>
  <si>
    <t>LORENZO</t>
  </si>
  <si>
    <t>MONICA NOEMI</t>
  </si>
  <si>
    <t>LUIS MANUEL</t>
  </si>
  <si>
    <t>JUAN</t>
  </si>
  <si>
    <t>DELEGADA DE TRANSITO</t>
  </si>
  <si>
    <t>AVILA</t>
  </si>
  <si>
    <t>GAMIÑO</t>
  </si>
  <si>
    <t>SUB DIRECTOR</t>
  </si>
  <si>
    <t>QUINTERO</t>
  </si>
  <si>
    <t>CESAR</t>
  </si>
  <si>
    <t>FALCON</t>
  </si>
  <si>
    <t>LOERA</t>
  </si>
  <si>
    <t>JOSE PAULO</t>
  </si>
  <si>
    <t>VICTOR ALFONSO</t>
  </si>
  <si>
    <t>MARRON</t>
  </si>
  <si>
    <t>SERGIO ESTEBAN</t>
  </si>
  <si>
    <t>ROJAS</t>
  </si>
  <si>
    <t>EDGAR EDUARDO</t>
  </si>
  <si>
    <t>SINDICATURA</t>
  </si>
  <si>
    <t>ELIZABETH</t>
  </si>
  <si>
    <t>PONCE</t>
  </si>
  <si>
    <t>MIRNA CRISTINA</t>
  </si>
  <si>
    <t>QUIÑONEZ</t>
  </si>
  <si>
    <t>TEOFILO MIGUEL</t>
  </si>
  <si>
    <t>JURIDICO B</t>
  </si>
  <si>
    <t>NÚÑEZ</t>
  </si>
  <si>
    <t>NORA ISELA</t>
  </si>
  <si>
    <t>SINDICO</t>
  </si>
  <si>
    <t>ANA KARINA</t>
  </si>
  <si>
    <t>TESORERIA</t>
  </si>
  <si>
    <t>JESUS GONZALO</t>
  </si>
  <si>
    <t>ENCARGADO DE EGRESOS</t>
  </si>
  <si>
    <t>MARIA DEL ROSARIO</t>
  </si>
  <si>
    <t>JUAN PEDRO</t>
  </si>
  <si>
    <t>TESORERO MUNICIPAL</t>
  </si>
  <si>
    <t>COBRADOR</t>
  </si>
  <si>
    <t>ENCARGADO DE COMPRAS Y ALMACEN</t>
  </si>
  <si>
    <t>UNIDAD RESPONSABLE</t>
  </si>
  <si>
    <t>Sueldo Bruto</t>
  </si>
  <si>
    <t>No empleados</t>
  </si>
  <si>
    <t>CONTRALOR</t>
  </si>
  <si>
    <t>AUXILUIAR ADMINISTRATIVO</t>
  </si>
  <si>
    <t>OFICIAL MAYOR</t>
  </si>
  <si>
    <t xml:space="preserve">INTENDENTE </t>
  </si>
  <si>
    <t>JARDINERO C</t>
  </si>
  <si>
    <t>ENCARGADA DE ARCHIVO</t>
  </si>
  <si>
    <t>DIRECTOR SEGURIDAD PUBLICA</t>
  </si>
  <si>
    <t>ENCARGADO DE PROTECCION CIVIL</t>
  </si>
  <si>
    <t>SINDICO MUNICIPAL</t>
  </si>
  <si>
    <t>DAPAS</t>
  </si>
  <si>
    <t>AUXILIAR ADMINISTRATIVO</t>
  </si>
  <si>
    <t xml:space="preserve">NOTIFICADOR </t>
  </si>
  <si>
    <t>ENCARGADO DE DAPAS</t>
  </si>
  <si>
    <t>JEFE DE LA UNIDAD INVESTIGADORA</t>
  </si>
  <si>
    <t xml:space="preserve">JEFE DE LA UNIDAD SUBSTANCIADORA </t>
  </si>
  <si>
    <t>ENCARGADO DE SALUD DE SALUD</t>
  </si>
  <si>
    <t>ENCARGADO DE DIF</t>
  </si>
  <si>
    <t>CHOFER</t>
  </si>
  <si>
    <t>SERVICIOS GENERALES</t>
  </si>
  <si>
    <t>PROMOTOR B</t>
  </si>
  <si>
    <t>PROMOTOR A</t>
  </si>
  <si>
    <t>ENCARGADA DEL AREA DE PSICOLOGIA</t>
  </si>
  <si>
    <t>AUXILIAR DIF</t>
  </si>
  <si>
    <t>DIRECTOR DE OBRAS PUBLICAS Y URBANISMO</t>
  </si>
  <si>
    <t>OPERADOR DE MAQUINARIA PESADA</t>
  </si>
  <si>
    <t>AUXILIAR DE URBANISMO</t>
  </si>
  <si>
    <t>OPERADOR DE MAQUINARIA PESADA B</t>
  </si>
  <si>
    <t xml:space="preserve">CHOFER </t>
  </si>
  <si>
    <t xml:space="preserve">RECOLECTOR </t>
  </si>
  <si>
    <t>MECANICO</t>
  </si>
  <si>
    <t>VELADOR DEL TIRADERO MUNICIPAL</t>
  </si>
  <si>
    <t>JEFE DEL DEPARTAMENTO DE ASUNTOS INTERNOS</t>
  </si>
  <si>
    <t>ENCARGADO DE JUVENTUD</t>
  </si>
  <si>
    <t>ENCARGADO DE DESARROLLO RURAL</t>
  </si>
  <si>
    <t>ENCARGADO DE LOS PROGRAMAS PARA EL BIENESTAR</t>
  </si>
  <si>
    <t>ASITENTE DE PRESIDENCIA</t>
  </si>
  <si>
    <t>ENCARGADO DE COMUNICACIÓN SOCIAL</t>
  </si>
  <si>
    <t>ENCARGADO DEL IMPLAN B</t>
  </si>
  <si>
    <t>TITULAR DE LA UNIDAD DE TRASPARENCIA</t>
  </si>
  <si>
    <t>OFICIAL DE DATOS PERSONALES</t>
  </si>
  <si>
    <t>ENLACE MUSEO</t>
  </si>
  <si>
    <t>ENCARGADO DE MIGRACION</t>
  </si>
  <si>
    <t>ENCARGADO DEL DEPORTE C</t>
  </si>
  <si>
    <t>ENCARGADA DE LA INSTANCIA DE LA MUJER</t>
  </si>
  <si>
    <t xml:space="preserve">AUXILIAR DE BIBLIOTECA </t>
  </si>
  <si>
    <t>ENCARGADO DEL PANTEON</t>
  </si>
  <si>
    <t>JURIDICO ADMINISTRATIVO</t>
  </si>
  <si>
    <t>ENCARGADA DE PATRIMONIO B</t>
  </si>
  <si>
    <t>JURIDICO LABORISTA</t>
  </si>
  <si>
    <t xml:space="preserve">AUXILIAR DE TESORERIA </t>
  </si>
  <si>
    <t>ENCARGADA DE CATASTRO B</t>
  </si>
  <si>
    <t>AUXILIAR DE COMPRAS Y ALMACEN</t>
  </si>
  <si>
    <t>ENCARGADO DE RASTRO MUNICIPAL C</t>
  </si>
  <si>
    <t>AUXILIAR DE EGRESOS</t>
  </si>
  <si>
    <t>ENCARGADO DE ALUMBRADO PUBLICO B</t>
  </si>
  <si>
    <t>TITULAR DE LA UNIDAD DE TRANSPARENCIA</t>
  </si>
  <si>
    <t>ASISTENTE DE PRESIDENCIA</t>
  </si>
  <si>
    <t>ENCARGADA DE LA INSTACIA DE LA MUJER</t>
  </si>
  <si>
    <t>ENCARGADO RECURSOS HUMANOS</t>
  </si>
  <si>
    <t>ENCAGADO DE RECURSOS HUMANOS</t>
  </si>
  <si>
    <t>AUXULIAR ADMINISTRATIVO</t>
  </si>
  <si>
    <t>HUGO CESAR</t>
  </si>
  <si>
    <t>ENCARGADO DE LOS PROGRAMAS PARA EL  BIENESTAR</t>
  </si>
  <si>
    <t>ENCARGADO DE EDUCACION, ARTE Y CULTURA</t>
  </si>
  <si>
    <t>AUXILIAR DE OFICIALIA</t>
  </si>
  <si>
    <t>ENCARGADA PATRIMONIO B</t>
  </si>
  <si>
    <t>ENCARGADO DE PANTEON B</t>
  </si>
  <si>
    <t>ARISBETH</t>
  </si>
  <si>
    <t>ENCARDO DE SALUD</t>
  </si>
  <si>
    <t>ERNESTO</t>
  </si>
  <si>
    <t>ANA BERTHA</t>
  </si>
  <si>
    <t>BLANCA IVETT</t>
  </si>
  <si>
    <t xml:space="preserve">ENCARGADA ARCHIVO </t>
  </si>
  <si>
    <t>MA VIRIDIANA</t>
  </si>
  <si>
    <t>AUXILIAR DE TESORERIA</t>
  </si>
  <si>
    <t>LUNA</t>
  </si>
  <si>
    <t>PANTOJA</t>
  </si>
  <si>
    <t xml:space="preserve">ALVARADO </t>
  </si>
  <si>
    <t>ENERIQUE ISRAEL</t>
  </si>
  <si>
    <t>RECOLECTOR</t>
  </si>
  <si>
    <t>RECOLECOR</t>
  </si>
  <si>
    <t>OPERRADOR DE MAQUINARIA PESADA</t>
  </si>
  <si>
    <t>OPERADOR DE POZO</t>
  </si>
  <si>
    <t>DIEGO ARMANDO</t>
  </si>
  <si>
    <t>ENCARGADO DE LA PLANTA TRATADORA</t>
  </si>
  <si>
    <t>GUADALUPE</t>
  </si>
  <si>
    <t>SANTA TERESA DE JESUS</t>
  </si>
  <si>
    <t xml:space="preserve">GUERRERO </t>
  </si>
  <si>
    <t>FLORENCIA</t>
  </si>
  <si>
    <t>LUIS IGNACIO</t>
  </si>
  <si>
    <t>OREGEL</t>
  </si>
  <si>
    <t>ALBICIO</t>
  </si>
  <si>
    <t>MACIAS</t>
  </si>
  <si>
    <t>YAZMIN ARACELI</t>
  </si>
  <si>
    <t>JESUS ELIEZER</t>
  </si>
  <si>
    <t>JEFE DE LA UNIDAD SUSPTANCIADORA</t>
  </si>
  <si>
    <t>ENCARGADO DIF</t>
  </si>
  <si>
    <t>MAYELA BETSAY</t>
  </si>
  <si>
    <t>OPERRADOR DE MAQUINARIA PESADA B</t>
  </si>
  <si>
    <t>MARISOL</t>
  </si>
  <si>
    <t>FERNANDO</t>
  </si>
  <si>
    <t>JAUREGUI</t>
  </si>
  <si>
    <t>MITZI SARAHI</t>
  </si>
  <si>
    <t>AUXILAR ADMINISTRATIVO B</t>
  </si>
  <si>
    <t>OSVALDO</t>
  </si>
  <si>
    <t>JOAQUIN</t>
  </si>
  <si>
    <t>SERGIO ALBERTO</t>
  </si>
  <si>
    <t>PSICOLOGO</t>
  </si>
  <si>
    <t>YARIXA YANET</t>
  </si>
  <si>
    <t>MARIA ESPERANZA</t>
  </si>
  <si>
    <t>MANUEL</t>
  </si>
  <si>
    <t>AUXILIAR DE TRASPARENCIA</t>
  </si>
  <si>
    <t>GRISELDA</t>
  </si>
  <si>
    <t>SUPERVISOR DE OBRAS A</t>
  </si>
  <si>
    <t>SUPERVISOR DE OBRAS B</t>
  </si>
  <si>
    <t>SUPERVISOR OBRAS B</t>
  </si>
  <si>
    <t>DIRECTOR DE SEGURIDAD PUBLICA Y PROTECCIÓN CIVIL</t>
  </si>
  <si>
    <t>SUBDIRECTOR SEGURIDAD PUBLICA</t>
  </si>
  <si>
    <t>COMANDANTE DE GRUPO B</t>
  </si>
  <si>
    <t>POLICIA MUNICIPAL B</t>
  </si>
  <si>
    <t>ENCARGADO PROTECCIÓN CIVIL</t>
  </si>
  <si>
    <t>RAYA</t>
  </si>
  <si>
    <t>ENEDINA GUADALUPE</t>
  </si>
  <si>
    <t>BARRIGA</t>
  </si>
  <si>
    <t>PEDRO DIAZ</t>
  </si>
  <si>
    <t>JACOBO</t>
  </si>
  <si>
    <t>JORGE</t>
  </si>
  <si>
    <t>ALBIZO</t>
  </si>
  <si>
    <t>J TRINIDAD</t>
  </si>
  <si>
    <t>JUAN CARLOS</t>
  </si>
  <si>
    <t>CANO</t>
  </si>
  <si>
    <t>BRYAN DANIEL</t>
  </si>
  <si>
    <t>LUIS ENRIQUE</t>
  </si>
  <si>
    <t>JOSE ARMANDO</t>
  </si>
  <si>
    <t>CUEVAS</t>
  </si>
  <si>
    <t>MAYRA LIZBETH</t>
  </si>
  <si>
    <t>JESUS ADRIAN</t>
  </si>
  <si>
    <t>GONZALO</t>
  </si>
  <si>
    <t>PINEDA</t>
  </si>
  <si>
    <t>ROMERO</t>
  </si>
  <si>
    <t>CALVO</t>
  </si>
  <si>
    <t>JACINTO</t>
  </si>
  <si>
    <t>TAFOLLA</t>
  </si>
  <si>
    <t>JONATHAN ARTURO</t>
  </si>
  <si>
    <t>TRELLES</t>
  </si>
  <si>
    <t>CONTRERAS</t>
  </si>
  <si>
    <t>BANESA</t>
  </si>
  <si>
    <t>AUDELO</t>
  </si>
  <si>
    <t>GERARDO YAHIR</t>
  </si>
  <si>
    <t>ESPARZA</t>
  </si>
  <si>
    <t>JORGE SAHIT</t>
  </si>
  <si>
    <t>TABULADOR DE SUELDOS VISTA HERMOSA 2023</t>
  </si>
  <si>
    <t>PROMOTOR DE ACTIVACION FISICA</t>
  </si>
  <si>
    <t>AUXILIAR ADMINISTRATIVO B</t>
  </si>
  <si>
    <t>SUPERVISOR DE OBRA B</t>
  </si>
  <si>
    <t>SUPERVISOR DE OBRA A</t>
  </si>
  <si>
    <t>AUXILIAR DEL PANTEON MUNICIPAL</t>
  </si>
  <si>
    <t>AUXILIAR DE ARCHIVO</t>
  </si>
  <si>
    <t xml:space="preserve">  </t>
  </si>
  <si>
    <t>OFICIAL DE ALBALIÑERIA</t>
  </si>
  <si>
    <t>SUPERVISOR DE OBRA C</t>
  </si>
  <si>
    <t>ENCARGADO DEL JURIDICO</t>
  </si>
  <si>
    <t>SUPERVISOR DE OBRAS C</t>
  </si>
  <si>
    <t>INTENDENTE  A</t>
  </si>
  <si>
    <t>TAMAYO</t>
  </si>
  <si>
    <t>GUERRERO</t>
  </si>
  <si>
    <t xml:space="preserve">JESUS SALVADOR  </t>
  </si>
  <si>
    <t>ALONDRA GUADALUPE</t>
  </si>
  <si>
    <t>LILIANA VANESSA</t>
  </si>
  <si>
    <t>RAUL RONALDO</t>
  </si>
  <si>
    <t>VICTOR</t>
  </si>
  <si>
    <t xml:space="preserve">OFICILIA </t>
  </si>
  <si>
    <t>REYNA GUADALUPE</t>
  </si>
  <si>
    <t>JESUS ALEJANDRO</t>
  </si>
  <si>
    <t>CENDEJAS</t>
  </si>
  <si>
    <t>MARIA DE JESUS</t>
  </si>
  <si>
    <t xml:space="preserve">JOSE </t>
  </si>
  <si>
    <t xml:space="preserve">OFICIALIA </t>
  </si>
  <si>
    <t>VENEGAS</t>
  </si>
  <si>
    <t>ERNESTOS</t>
  </si>
  <si>
    <t>LUPERCIO</t>
  </si>
  <si>
    <t>RICO</t>
  </si>
  <si>
    <t>PAOLA ESTEFANIA</t>
  </si>
  <si>
    <t>JOSE JAIME</t>
  </si>
  <si>
    <t>PAULO SABINO</t>
  </si>
  <si>
    <t>JUDITH GUADALUPE</t>
  </si>
  <si>
    <t>TRABAJADORA SOCIAL</t>
  </si>
  <si>
    <t xml:space="preserve">HERRADA </t>
  </si>
  <si>
    <t>MERCEDES ANAHI</t>
  </si>
  <si>
    <t>MARIA GUADALUPE</t>
  </si>
  <si>
    <t xml:space="preserve">JUAN CARLOS </t>
  </si>
  <si>
    <t>HUGO ALEJANDRO</t>
  </si>
  <si>
    <t>CARLOS</t>
  </si>
  <si>
    <t>CANEDA</t>
  </si>
  <si>
    <t>ISRAEL</t>
  </si>
  <si>
    <t>DENISE AZUCENA</t>
  </si>
  <si>
    <t>POLICIA MUNICPAL B</t>
  </si>
  <si>
    <t>TELLO</t>
  </si>
  <si>
    <t>MIGUEL ANGEL</t>
  </si>
  <si>
    <t>CLAUDIA GUADALUPE</t>
  </si>
  <si>
    <t>GARDENIA MARIA</t>
  </si>
  <si>
    <t xml:space="preserve">Cinthya Eleonari </t>
  </si>
  <si>
    <t>JAIME</t>
  </si>
  <si>
    <t>ENCARGADO DE BIBLIOTECA</t>
  </si>
  <si>
    <t>PLANTILLA PERSONAL PARA EL EJERCICIO FISCAL 2024</t>
  </si>
  <si>
    <t>Sueldo bruto mensual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</si>
</sst>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###,###,##0.00"/>
    <numFmt numFmtId="165" formatCode="#,##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b/>
      <sz val="16"/>
      <color rgb="FF000000"/>
      <name val="Calibri"/>
      <family val="2"/>
    </font>
    <font>
      <b/>
      <u val="singleAccounting"/>
      <sz val="11"/>
      <color theme="1"/>
      <name val="Calibri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b/>
      <sz val="5"/>
      <name val="Calibri"/>
      <family val="2"/>
    </font>
    <font>
      <sz val="5"/>
      <name val="Calibri"/>
      <family val="2"/>
    </font>
    <font>
      <sz val="5"/>
      <color theme="1"/>
      <name val="Calibri"/>
      <family val="2"/>
      <scheme val="minor"/>
    </font>
    <font>
      <sz val="5"/>
      <color rgb="FF1E395B"/>
      <name val="Calibri"/>
      <family val="2"/>
    </font>
    <font>
      <sz val="5"/>
      <color theme="1"/>
      <name val="Calibri"/>
      <family val="2"/>
    </font>
    <font>
      <b/>
      <sz val="18"/>
      <color theme="1"/>
      <name val="Calibri"/>
      <family val="2"/>
    </font>
    <font>
      <sz val="11"/>
      <name val="Calibri Light"/>
      <family val="2"/>
      <scheme val="major"/>
    </font>
    <font>
      <sz val="5"/>
      <color rgb="FF1E395B"/>
      <name val="Calibri"/>
      <family val="2"/>
      <scheme val="minor"/>
    </font>
    <font>
      <sz val="5"/>
      <name val="Calibri"/>
      <family val="2"/>
      <scheme val="minor"/>
    </font>
    <font>
      <sz val="12"/>
      <color theme="1"/>
      <name val="Calibri Light"/>
      <family val="2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EAAA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F2F6FB"/>
      </patternFill>
    </fill>
    <fill>
      <patternFill patternType="solid">
        <fgColor theme="0"/>
        <bgColor rgb="FFFBFB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vertical="top"/>
    </xf>
    <xf numFmtId="44" fontId="8" fillId="0" borderId="0" xfId="3" applyFont="1"/>
    <xf numFmtId="0" fontId="5" fillId="0" borderId="0" xfId="0" applyFont="1" applyAlignment="1">
      <alignment wrapText="1"/>
    </xf>
    <xf numFmtId="4" fontId="6" fillId="0" borderId="0" xfId="0" applyNumberFormat="1" applyFont="1" applyAlignment="1">
      <alignment horizontal="center" vertical="center" wrapText="1"/>
    </xf>
    <xf numFmtId="4" fontId="4" fillId="9" borderId="0" xfId="0" applyNumberFormat="1" applyFont="1" applyFill="1" applyAlignment="1">
      <alignment horizontal="center" vertical="center" wrapText="1"/>
    </xf>
    <xf numFmtId="4" fontId="6" fillId="8" borderId="0" xfId="0" applyNumberFormat="1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4" fontId="9" fillId="5" borderId="0" xfId="0" applyNumberFormat="1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0" fillId="8" borderId="0" xfId="0" applyNumberFormat="1" applyFont="1" applyFill="1" applyAlignment="1">
      <alignment horizontal="center" wrapText="1"/>
    </xf>
    <xf numFmtId="49" fontId="13" fillId="0" borderId="2" xfId="0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top" wrapText="1"/>
    </xf>
    <xf numFmtId="4" fontId="14" fillId="8" borderId="2" xfId="0" applyNumberFormat="1" applyFont="1" applyFill="1" applyBorder="1" applyAlignment="1">
      <alignment horizontal="center" vertical="top" wrapText="1"/>
    </xf>
    <xf numFmtId="0" fontId="16" fillId="7" borderId="2" xfId="0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center" vertical="top" wrapText="1"/>
    </xf>
    <xf numFmtId="44" fontId="13" fillId="9" borderId="2" xfId="3" applyFont="1" applyFill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4" fontId="13" fillId="1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top" wrapText="1"/>
    </xf>
    <xf numFmtId="0" fontId="14" fillId="8" borderId="2" xfId="1" applyFont="1" applyFill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6" fillId="6" borderId="2" xfId="0" applyNumberFormat="1" applyFont="1" applyFill="1" applyBorder="1" applyAlignment="1">
      <alignment horizontal="center" vertical="top" wrapText="1"/>
    </xf>
    <xf numFmtId="49" fontId="13" fillId="8" borderId="2" xfId="0" applyNumberFormat="1" applyFont="1" applyFill="1" applyBorder="1" applyAlignment="1">
      <alignment horizontal="center" vertical="top" wrapText="1"/>
    </xf>
    <xf numFmtId="164" fontId="17" fillId="6" borderId="2" xfId="0" applyNumberFormat="1" applyFont="1" applyFill="1" applyBorder="1" applyAlignment="1">
      <alignment horizontal="center" vertical="top" wrapText="1"/>
    </xf>
    <xf numFmtId="0" fontId="14" fillId="8" borderId="2" xfId="2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8" borderId="0" xfId="0" applyFont="1" applyFill="1" applyAlignment="1">
      <alignment wrapText="1"/>
    </xf>
    <xf numFmtId="0" fontId="10" fillId="8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7" borderId="2" xfId="0" applyFont="1" applyFill="1" applyBorder="1" applyAlignment="1">
      <alignment horizontal="center" vertical="top" wrapText="1"/>
    </xf>
    <xf numFmtId="0" fontId="14" fillId="6" borderId="2" xfId="0" applyFont="1" applyFill="1" applyBorder="1" applyAlignment="1">
      <alignment horizontal="center" vertical="top" wrapText="1"/>
    </xf>
    <xf numFmtId="4" fontId="14" fillId="9" borderId="2" xfId="0" applyNumberFormat="1" applyFont="1" applyFill="1" applyBorder="1" applyAlignment="1">
      <alignment horizontal="center" vertical="top" wrapText="1"/>
    </xf>
    <xf numFmtId="0" fontId="5" fillId="8" borderId="0" xfId="0" applyFont="1" applyFill="1"/>
    <xf numFmtId="4" fontId="21" fillId="8" borderId="0" xfId="0" applyNumberFormat="1" applyFont="1" applyFill="1" applyAlignment="1">
      <alignment horizontal="center" vertical="center"/>
    </xf>
    <xf numFmtId="4" fontId="10" fillId="8" borderId="0" xfId="0" applyNumberFormat="1" applyFont="1" applyFill="1" applyAlignment="1">
      <alignment horizontal="center" vertical="center"/>
    </xf>
    <xf numFmtId="0" fontId="10" fillId="8" borderId="0" xfId="1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/>
    </xf>
    <xf numFmtId="0" fontId="15" fillId="0" borderId="0" xfId="0" applyFont="1"/>
    <xf numFmtId="0" fontId="15" fillId="8" borderId="8" xfId="0" applyFont="1" applyFill="1" applyBorder="1" applyAlignment="1">
      <alignment horizontal="center" vertical="center"/>
    </xf>
    <xf numFmtId="4" fontId="10" fillId="8" borderId="0" xfId="0" applyNumberFormat="1" applyFont="1" applyFill="1" applyAlignment="1">
      <alignment horizontal="center" vertical="top" wrapText="1"/>
    </xf>
    <xf numFmtId="0" fontId="22" fillId="8" borderId="0" xfId="0" applyFont="1" applyFill="1" applyAlignment="1">
      <alignment horizontal="center" vertical="center"/>
    </xf>
    <xf numFmtId="0" fontId="21" fillId="8" borderId="2" xfId="0" applyFont="1" applyFill="1" applyBorder="1" applyAlignment="1">
      <alignment horizontal="center" vertical="top" wrapText="1"/>
    </xf>
    <xf numFmtId="4" fontId="13" fillId="12" borderId="2" xfId="0" applyNumberFormat="1" applyFont="1" applyFill="1" applyBorder="1" applyAlignment="1">
      <alignment horizontal="center" vertical="center" wrapText="1"/>
    </xf>
    <xf numFmtId="4" fontId="14" fillId="13" borderId="2" xfId="0" applyNumberFormat="1" applyFont="1" applyFill="1" applyBorder="1" applyAlignment="1">
      <alignment horizontal="center" vertical="top" wrapText="1"/>
    </xf>
    <xf numFmtId="4" fontId="13" fillId="12" borderId="2" xfId="0" applyNumberFormat="1" applyFont="1" applyFill="1" applyBorder="1" applyAlignment="1">
      <alignment horizontal="center" vertical="top" wrapText="1"/>
    </xf>
    <xf numFmtId="0" fontId="17" fillId="8" borderId="3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horizontal="center" vertical="top" wrapText="1"/>
    </xf>
    <xf numFmtId="0" fontId="17" fillId="8" borderId="5" xfId="0" applyFont="1" applyFill="1" applyBorder="1" applyAlignment="1">
      <alignment horizontal="center" vertical="top" wrapText="1"/>
    </xf>
    <xf numFmtId="0" fontId="13" fillId="11" borderId="3" xfId="0" applyFont="1" applyFill="1" applyBorder="1" applyAlignment="1">
      <alignment horizontal="center" vertical="top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14" fillId="0" borderId="2" xfId="0" applyNumberFormat="1" applyFont="1" applyFill="1" applyBorder="1" applyAlignment="1">
      <alignment horizontal="center" vertical="top" wrapText="1"/>
    </xf>
    <xf numFmtId="44" fontId="13" fillId="0" borderId="2" xfId="3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4" fontId="13" fillId="14" borderId="2" xfId="0" applyNumberFormat="1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/>
    </xf>
    <xf numFmtId="165" fontId="5" fillId="0" borderId="0" xfId="0" applyNumberFormat="1" applyFont="1" applyAlignment="1">
      <alignment wrapText="1"/>
    </xf>
  </cellXfs>
  <cellStyles count="4">
    <cellStyle name="Entrada" xfId="2" builtinId="20"/>
    <cellStyle name="Incorrecto" xfId="1" builtinId="27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C206-A488-4782-8AC4-58E9FC01B1B6}">
  <dimension ref="A1:R326"/>
  <sheetViews>
    <sheetView topLeftCell="A307" zoomScale="160" zoomScaleNormal="160" workbookViewId="0">
      <selection activeCell="I2" sqref="H1:I1048576"/>
    </sheetView>
  </sheetViews>
  <sheetFormatPr baseColWidth="10" defaultColWidth="11.42578125" defaultRowHeight="15" x14ac:dyDescent="0.25"/>
  <cols>
    <col min="1" max="1" width="9" style="1" customWidth="1"/>
    <col min="2" max="2" width="9.140625" style="1" customWidth="1"/>
    <col min="3" max="3" width="11.140625" style="1" customWidth="1"/>
    <col min="4" max="4" width="12.5703125" style="1" customWidth="1"/>
    <col min="5" max="5" width="22.140625" style="1" customWidth="1"/>
    <col min="6" max="6" width="14.140625" style="1" bestFit="1" customWidth="1"/>
    <col min="7" max="7" width="9.28515625" style="69" customWidth="1"/>
    <col min="8" max="8" width="2.5703125" style="1" hidden="1" customWidth="1"/>
    <col min="9" max="9" width="8.5703125" style="1" hidden="1" customWidth="1"/>
    <col min="10" max="10" width="10" style="1" customWidth="1"/>
    <col min="11" max="11" width="9.7109375" style="1" customWidth="1"/>
    <col min="12" max="12" width="13" style="1" customWidth="1"/>
    <col min="13" max="13" width="12.7109375" style="1" customWidth="1"/>
    <col min="14" max="14" width="18.28515625" style="1" customWidth="1"/>
    <col min="15" max="15" width="11.42578125" style="1"/>
    <col min="16" max="16" width="17.5703125" style="1" customWidth="1"/>
    <col min="17" max="17" width="17.28515625" style="1" customWidth="1"/>
    <col min="18" max="18" width="12" style="1" bestFit="1" customWidth="1"/>
    <col min="19" max="16384" width="11.42578125" style="1"/>
  </cols>
  <sheetData>
    <row r="1" spans="1:18" ht="23.25" x14ac:dyDescent="0.35">
      <c r="A1" s="63" t="s">
        <v>563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40"/>
      <c r="O1" s="40"/>
      <c r="P1" s="40"/>
      <c r="Q1" s="40"/>
      <c r="R1" s="40"/>
    </row>
    <row r="2" spans="1:18" s="4" customFormat="1" ht="25.1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8" t="s">
        <v>564</v>
      </c>
      <c r="G2" s="70" t="s">
        <v>5</v>
      </c>
      <c r="H2" s="54"/>
      <c r="I2" s="18" t="s">
        <v>5</v>
      </c>
      <c r="J2" s="18" t="s">
        <v>6</v>
      </c>
      <c r="K2" s="18" t="s">
        <v>7</v>
      </c>
      <c r="L2" s="18" t="s">
        <v>8</v>
      </c>
      <c r="M2" s="18" t="s">
        <v>9</v>
      </c>
      <c r="N2" s="34"/>
      <c r="O2" s="34"/>
      <c r="P2" s="34"/>
    </row>
    <row r="3" spans="1:18" s="4" customFormat="1" x14ac:dyDescent="0.25">
      <c r="A3" s="19" t="s">
        <v>368</v>
      </c>
      <c r="B3" s="19" t="s">
        <v>10</v>
      </c>
      <c r="C3" s="19" t="s">
        <v>11</v>
      </c>
      <c r="D3" s="19" t="s">
        <v>12</v>
      </c>
      <c r="E3" s="19" t="s">
        <v>369</v>
      </c>
      <c r="F3" s="20">
        <v>9397.1</v>
      </c>
      <c r="G3" s="65">
        <f>+I3*H3</f>
        <v>689.45155440000008</v>
      </c>
      <c r="H3" s="55">
        <v>1.05</v>
      </c>
      <c r="I3" s="20">
        <v>656.62052800000004</v>
      </c>
      <c r="J3" s="20">
        <v>0</v>
      </c>
      <c r="K3" s="20">
        <f>F3*3%</f>
        <v>281.91300000000001</v>
      </c>
      <c r="L3" s="45">
        <f>F3/30.4*40</f>
        <v>12364.605263157897</v>
      </c>
      <c r="M3" s="20">
        <f>F3/30.4*2.5</f>
        <v>772.78782894736855</v>
      </c>
      <c r="N3" s="34"/>
      <c r="O3" s="34"/>
      <c r="P3" s="34"/>
    </row>
    <row r="4" spans="1:18" s="4" customFormat="1" x14ac:dyDescent="0.25">
      <c r="A4" s="19" t="s">
        <v>368</v>
      </c>
      <c r="B4" s="19" t="s">
        <v>31</v>
      </c>
      <c r="C4" s="19" t="s">
        <v>31</v>
      </c>
      <c r="D4" s="19" t="s">
        <v>31</v>
      </c>
      <c r="E4" s="19" t="s">
        <v>377</v>
      </c>
      <c r="F4" s="20">
        <v>7733.68</v>
      </c>
      <c r="G4" s="65">
        <f>+I4*H3</f>
        <v>279.9809039999999</v>
      </c>
      <c r="H4" s="55">
        <v>1.05</v>
      </c>
      <c r="I4" s="20">
        <v>266.64847999999989</v>
      </c>
      <c r="J4" s="20">
        <v>0</v>
      </c>
      <c r="K4" s="20">
        <f>F4*3%</f>
        <v>232.0104</v>
      </c>
      <c r="L4" s="45">
        <f>F4/30.4*40</f>
        <v>10175.894736842107</v>
      </c>
      <c r="M4" s="20">
        <f>F4/30.4*2.5</f>
        <v>635.99342105263167</v>
      </c>
    </row>
    <row r="5" spans="1:18" s="4" customFormat="1" x14ac:dyDescent="0.25">
      <c r="A5" s="19" t="s">
        <v>368</v>
      </c>
      <c r="B5" s="19" t="s">
        <v>450</v>
      </c>
      <c r="C5" s="19" t="s">
        <v>142</v>
      </c>
      <c r="D5" s="19" t="s">
        <v>22</v>
      </c>
      <c r="E5" s="19" t="s">
        <v>518</v>
      </c>
      <c r="F5" s="20">
        <v>13670.6535</v>
      </c>
      <c r="G5" s="65">
        <f>+I5*H4</f>
        <v>1257.7993344000001</v>
      </c>
      <c r="H5" s="55">
        <v>1.05</v>
      </c>
      <c r="I5" s="20">
        <v>1197.9041280000001</v>
      </c>
      <c r="J5" s="20">
        <v>0</v>
      </c>
      <c r="K5" s="20">
        <f>F5*3%</f>
        <v>410.11960499999998</v>
      </c>
      <c r="L5" s="45">
        <f>F5/30.4*40</f>
        <v>17987.701973684212</v>
      </c>
      <c r="M5" s="20">
        <f>F5/30.4*2.5</f>
        <v>1124.2313733552633</v>
      </c>
    </row>
    <row r="6" spans="1:18" s="4" customFormat="1" x14ac:dyDescent="0.25">
      <c r="A6" s="19" t="s">
        <v>368</v>
      </c>
      <c r="B6" s="19" t="s">
        <v>27</v>
      </c>
      <c r="C6" s="19" t="s">
        <v>199</v>
      </c>
      <c r="D6" s="19" t="s">
        <v>173</v>
      </c>
      <c r="E6" s="19" t="s">
        <v>441</v>
      </c>
      <c r="F6" s="20">
        <v>7233.25</v>
      </c>
      <c r="G6" s="65">
        <f t="shared" ref="G6:G16" si="0">+I6*H5</f>
        <v>150.33347279999992</v>
      </c>
      <c r="H6" s="55">
        <v>1.05</v>
      </c>
      <c r="I6" s="20">
        <v>143.17473599999991</v>
      </c>
      <c r="J6" s="20">
        <v>0</v>
      </c>
      <c r="K6" s="20">
        <f>F6*3%</f>
        <v>216.9975</v>
      </c>
      <c r="L6" s="45">
        <f>F6/30.4*40</f>
        <v>9517.4342105263167</v>
      </c>
      <c r="M6" s="20">
        <f>F6/30.4*2.5</f>
        <v>594.8396381578948</v>
      </c>
    </row>
    <row r="7" spans="1:18" s="4" customFormat="1" x14ac:dyDescent="0.25">
      <c r="A7" s="19" t="s">
        <v>368</v>
      </c>
      <c r="B7" s="19" t="s">
        <v>23</v>
      </c>
      <c r="C7" s="19" t="s">
        <v>24</v>
      </c>
      <c r="D7" s="19" t="s">
        <v>25</v>
      </c>
      <c r="E7" s="19" t="s">
        <v>441</v>
      </c>
      <c r="F7" s="20">
        <f>6888.81*1.05</f>
        <v>7233.250500000001</v>
      </c>
      <c r="G7" s="65">
        <f t="shared" si="0"/>
        <v>150.33347279999992</v>
      </c>
      <c r="H7" s="55">
        <v>1.05</v>
      </c>
      <c r="I7" s="20">
        <v>143.17473599999991</v>
      </c>
      <c r="J7" s="20">
        <v>0</v>
      </c>
      <c r="K7" s="20">
        <f>F7*3%</f>
        <v>216.99751500000002</v>
      </c>
      <c r="L7" s="45">
        <f>F7/30.4*40</f>
        <v>9517.4348684210545</v>
      </c>
      <c r="M7" s="20">
        <f>F7/30.4*2.5</f>
        <v>594.83967927631591</v>
      </c>
    </row>
    <row r="8" spans="1:18" s="4" customFormat="1" x14ac:dyDescent="0.25">
      <c r="A8" s="19" t="s">
        <v>368</v>
      </c>
      <c r="B8" s="19" t="s">
        <v>157</v>
      </c>
      <c r="C8" s="19" t="s">
        <v>116</v>
      </c>
      <c r="D8" s="19" t="s">
        <v>442</v>
      </c>
      <c r="E8" s="19" t="s">
        <v>371</v>
      </c>
      <c r="F8" s="20">
        <v>16770.55</v>
      </c>
      <c r="G8" s="65">
        <f t="shared" si="0"/>
        <v>1830.7943471999999</v>
      </c>
      <c r="H8" s="55">
        <v>1.05</v>
      </c>
      <c r="I8" s="20">
        <v>1743.613664</v>
      </c>
      <c r="J8" s="20">
        <v>0</v>
      </c>
      <c r="K8" s="20">
        <f>F8*3%</f>
        <v>503.11649999999997</v>
      </c>
      <c r="L8" s="45">
        <f>F8/30.4*40</f>
        <v>22066.513157894737</v>
      </c>
      <c r="M8" s="20">
        <f>F8/30.4*2.5</f>
        <v>1379.157072368421</v>
      </c>
    </row>
    <row r="9" spans="1:18" s="4" customFormat="1" x14ac:dyDescent="0.25">
      <c r="A9" s="19" t="s">
        <v>368</v>
      </c>
      <c r="B9" s="19" t="s">
        <v>83</v>
      </c>
      <c r="C9" s="19" t="s">
        <v>86</v>
      </c>
      <c r="D9" s="19" t="s">
        <v>248</v>
      </c>
      <c r="E9" s="19" t="s">
        <v>370</v>
      </c>
      <c r="F9" s="20">
        <v>8950.07</v>
      </c>
      <c r="G9" s="65">
        <f t="shared" si="0"/>
        <v>640.8504312</v>
      </c>
      <c r="H9" s="55">
        <v>1.05</v>
      </c>
      <c r="I9" s="20">
        <v>610.33374400000002</v>
      </c>
      <c r="J9" s="20">
        <v>0</v>
      </c>
      <c r="K9" s="20">
        <f>F9*3%</f>
        <v>268.50209999999998</v>
      </c>
      <c r="L9" s="45">
        <f>F9/30.4*40</f>
        <v>11776.407894736842</v>
      </c>
      <c r="M9" s="20">
        <f>F9/30.4*2.5</f>
        <v>736.0254934210526</v>
      </c>
    </row>
    <row r="10" spans="1:18" s="4" customFormat="1" x14ac:dyDescent="0.25">
      <c r="A10" s="19" t="s">
        <v>368</v>
      </c>
      <c r="B10" s="19" t="s">
        <v>339</v>
      </c>
      <c r="C10" s="19" t="s">
        <v>33</v>
      </c>
      <c r="D10" s="19" t="s">
        <v>340</v>
      </c>
      <c r="E10" s="19" t="s">
        <v>370</v>
      </c>
      <c r="F10" s="20">
        <v>8950.07</v>
      </c>
      <c r="G10" s="65">
        <f t="shared" si="0"/>
        <v>640.8504312</v>
      </c>
      <c r="H10" s="55">
        <v>1.05</v>
      </c>
      <c r="I10" s="20">
        <v>610.33374400000002</v>
      </c>
      <c r="J10" s="20">
        <v>0</v>
      </c>
      <c r="K10" s="20">
        <f>F10*3%</f>
        <v>268.50209999999998</v>
      </c>
      <c r="L10" s="45">
        <f>F10/30.4*40</f>
        <v>11776.407894736842</v>
      </c>
      <c r="M10" s="20">
        <f>F10/30.4*2.5</f>
        <v>736.0254934210526</v>
      </c>
    </row>
    <row r="11" spans="1:18" s="4" customFormat="1" x14ac:dyDescent="0.25">
      <c r="A11" s="19" t="s">
        <v>368</v>
      </c>
      <c r="B11" s="19" t="s">
        <v>26</v>
      </c>
      <c r="C11" s="19" t="s">
        <v>27</v>
      </c>
      <c r="D11" s="19" t="s">
        <v>28</v>
      </c>
      <c r="E11" s="19" t="s">
        <v>441</v>
      </c>
      <c r="F11" s="20">
        <v>6888.81</v>
      </c>
      <c r="G11" s="65">
        <f t="shared" si="0"/>
        <v>150.33347279999992</v>
      </c>
      <c r="H11" s="55">
        <v>1.05</v>
      </c>
      <c r="I11" s="20">
        <v>143.17473599999991</v>
      </c>
      <c r="J11" s="20">
        <v>0</v>
      </c>
      <c r="K11" s="20">
        <f>F11*3%</f>
        <v>206.6643</v>
      </c>
      <c r="L11" s="45">
        <f>F11/30.4*40</f>
        <v>9064.2236842105267</v>
      </c>
      <c r="M11" s="20">
        <f>F11/30.4*2.5</f>
        <v>566.51398026315792</v>
      </c>
    </row>
    <row r="12" spans="1:18" s="4" customFormat="1" x14ac:dyDescent="0.25">
      <c r="A12" s="19" t="s">
        <v>368</v>
      </c>
      <c r="B12" s="19" t="s">
        <v>225</v>
      </c>
      <c r="C12" s="19" t="s">
        <v>237</v>
      </c>
      <c r="D12" s="19" t="s">
        <v>448</v>
      </c>
      <c r="E12" s="19" t="s">
        <v>377</v>
      </c>
      <c r="F12" s="20">
        <v>7733.68</v>
      </c>
      <c r="G12" s="65">
        <f t="shared" si="0"/>
        <v>279.9809039999999</v>
      </c>
      <c r="H12" s="55">
        <v>1.05</v>
      </c>
      <c r="I12" s="20">
        <v>266.64847999999989</v>
      </c>
      <c r="J12" s="20">
        <v>0</v>
      </c>
      <c r="K12" s="20">
        <f>F12*3%</f>
        <v>232.0104</v>
      </c>
      <c r="L12" s="45">
        <f>F12/30.4*40</f>
        <v>10175.894736842107</v>
      </c>
      <c r="M12" s="20">
        <f>F12/30.4*2.5</f>
        <v>635.99342105263167</v>
      </c>
    </row>
    <row r="13" spans="1:18" s="4" customFormat="1" x14ac:dyDescent="0.25">
      <c r="A13" s="19" t="s">
        <v>368</v>
      </c>
      <c r="B13" s="19" t="s">
        <v>177</v>
      </c>
      <c r="C13" s="19" t="s">
        <v>18</v>
      </c>
      <c r="D13" s="19" t="s">
        <v>30</v>
      </c>
      <c r="E13" s="19" t="s">
        <v>386</v>
      </c>
      <c r="F13" s="20">
        <v>9397.1</v>
      </c>
      <c r="G13" s="65">
        <f t="shared" si="0"/>
        <v>689.45155440000008</v>
      </c>
      <c r="H13" s="55">
        <v>1.05</v>
      </c>
      <c r="I13" s="20">
        <v>656.62052800000004</v>
      </c>
      <c r="J13" s="20">
        <v>0</v>
      </c>
      <c r="K13" s="20">
        <f>F13*3%</f>
        <v>281.91300000000001</v>
      </c>
      <c r="L13" s="45">
        <f>F13/30.4*40</f>
        <v>12364.605263157897</v>
      </c>
      <c r="M13" s="20">
        <f>F13/30.4*2.5</f>
        <v>772.78782894736855</v>
      </c>
    </row>
    <row r="14" spans="1:18" s="4" customFormat="1" x14ac:dyDescent="0.25">
      <c r="A14" s="19" t="s">
        <v>368</v>
      </c>
      <c r="B14" s="19" t="s">
        <v>10</v>
      </c>
      <c r="C14" s="19" t="s">
        <v>83</v>
      </c>
      <c r="D14" s="19" t="s">
        <v>84</v>
      </c>
      <c r="E14" s="19" t="s">
        <v>386</v>
      </c>
      <c r="F14" s="20">
        <v>9397.1</v>
      </c>
      <c r="G14" s="65">
        <f t="shared" si="0"/>
        <v>689.45155440000008</v>
      </c>
      <c r="H14" s="55">
        <v>1.05</v>
      </c>
      <c r="I14" s="20">
        <v>656.62052800000004</v>
      </c>
      <c r="J14" s="20">
        <v>0</v>
      </c>
      <c r="K14" s="20">
        <f>F14*3%</f>
        <v>281.91300000000001</v>
      </c>
      <c r="L14" s="45">
        <f>F14/30.4*40</f>
        <v>12364.605263157897</v>
      </c>
      <c r="M14" s="20">
        <f>F14/30.4*2.5</f>
        <v>772.78782894736855</v>
      </c>
    </row>
    <row r="15" spans="1:18" s="4" customFormat="1" x14ac:dyDescent="0.25">
      <c r="A15" s="19" t="s">
        <v>368</v>
      </c>
      <c r="B15" s="19" t="s">
        <v>21</v>
      </c>
      <c r="C15" s="19" t="s">
        <v>110</v>
      </c>
      <c r="D15" s="19" t="s">
        <v>40</v>
      </c>
      <c r="E15" s="19" t="s">
        <v>377</v>
      </c>
      <c r="F15" s="20">
        <v>7733.68</v>
      </c>
      <c r="G15" s="65">
        <f t="shared" si="0"/>
        <v>279.9809039999999</v>
      </c>
      <c r="H15" s="55">
        <v>1.05</v>
      </c>
      <c r="I15" s="20">
        <v>266.64847999999989</v>
      </c>
      <c r="J15" s="20">
        <v>0</v>
      </c>
      <c r="K15" s="20">
        <f>F15*3%</f>
        <v>232.0104</v>
      </c>
      <c r="L15" s="45">
        <f>F15/30.4*40</f>
        <v>10175.894736842107</v>
      </c>
      <c r="M15" s="20">
        <f>F15/30.4*2.5</f>
        <v>635.99342105263167</v>
      </c>
    </row>
    <row r="16" spans="1:18" s="4" customFormat="1" x14ac:dyDescent="0.25">
      <c r="A16" s="19" t="s">
        <v>368</v>
      </c>
      <c r="B16" s="19" t="s">
        <v>132</v>
      </c>
      <c r="C16" s="19" t="s">
        <v>196</v>
      </c>
      <c r="D16" s="19" t="s">
        <v>189</v>
      </c>
      <c r="E16" s="19" t="s">
        <v>443</v>
      </c>
      <c r="F16" s="20">
        <v>12536.87</v>
      </c>
      <c r="G16" s="65">
        <f t="shared" si="0"/>
        <v>1074.7039799999998</v>
      </c>
      <c r="H16" s="55">
        <v>1.05</v>
      </c>
      <c r="I16" s="20">
        <v>1023.5275999999998</v>
      </c>
      <c r="J16" s="20">
        <v>0</v>
      </c>
      <c r="K16" s="20">
        <f>F16*3%</f>
        <v>376.10610000000003</v>
      </c>
      <c r="L16" s="45">
        <f>F16/30.4*40</f>
        <v>16495.88157894737</v>
      </c>
      <c r="M16" s="20">
        <f>F16/30.4*2.5</f>
        <v>1030.9925986842106</v>
      </c>
    </row>
    <row r="17" spans="1:14" s="4" customFormat="1" x14ac:dyDescent="0.25">
      <c r="A17" s="22"/>
      <c r="B17" s="22"/>
      <c r="C17" s="22"/>
      <c r="D17" s="22"/>
      <c r="E17" s="22"/>
      <c r="F17" s="23">
        <f>SUM(F3:F16)</f>
        <v>133625.864</v>
      </c>
      <c r="G17" s="66"/>
      <c r="H17" s="23"/>
      <c r="I17" s="23">
        <f>SUM(I3:I16)</f>
        <v>8385.0441119999996</v>
      </c>
      <c r="J17" s="23">
        <f>SUM(J3:J16)</f>
        <v>0</v>
      </c>
      <c r="K17" s="23">
        <f>SUM(K3:K16)</f>
        <v>4008.7759200000005</v>
      </c>
      <c r="L17" s="23">
        <f>SUM(L3:L16)</f>
        <v>175823.50526315789</v>
      </c>
      <c r="M17" s="23">
        <f>SUM(M3:M16)</f>
        <v>10988.969078947368</v>
      </c>
    </row>
    <row r="18" spans="1:14" s="4" customFormat="1" x14ac:dyDescent="0.25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</row>
    <row r="19" spans="1:14" s="4" customFormat="1" ht="16.5" x14ac:dyDescent="0.25">
      <c r="A19" s="24" t="s">
        <v>0</v>
      </c>
      <c r="B19" s="24" t="s">
        <v>1</v>
      </c>
      <c r="C19" s="24" t="s">
        <v>2</v>
      </c>
      <c r="D19" s="24" t="s">
        <v>3</v>
      </c>
      <c r="E19" s="24" t="s">
        <v>4</v>
      </c>
      <c r="F19" s="18" t="s">
        <v>564</v>
      </c>
      <c r="G19" s="25" t="s">
        <v>5</v>
      </c>
      <c r="H19" s="56"/>
      <c r="J19" s="25" t="s">
        <v>6</v>
      </c>
      <c r="K19" s="25" t="s">
        <v>7</v>
      </c>
      <c r="L19" s="25" t="s">
        <v>8</v>
      </c>
      <c r="M19" s="25" t="s">
        <v>9</v>
      </c>
    </row>
    <row r="20" spans="1:14" s="4" customFormat="1" x14ac:dyDescent="0.25">
      <c r="A20" s="19" t="s">
        <v>32</v>
      </c>
      <c r="B20" s="19" t="s">
        <v>36</v>
      </c>
      <c r="C20" s="19" t="s">
        <v>26</v>
      </c>
      <c r="D20" s="19" t="s">
        <v>37</v>
      </c>
      <c r="E20" s="38" t="s">
        <v>372</v>
      </c>
      <c r="F20" s="20">
        <v>14000.815500000001</v>
      </c>
      <c r="G20" s="65">
        <f>+I20*H20</f>
        <v>1316.9643648000003</v>
      </c>
      <c r="H20" s="55">
        <v>1.05</v>
      </c>
      <c r="I20" s="20">
        <v>1254.2517760000003</v>
      </c>
      <c r="J20" s="20">
        <v>0</v>
      </c>
      <c r="K20" s="20">
        <f>F20*3%</f>
        <v>420.02446500000002</v>
      </c>
      <c r="L20" s="20">
        <f>F20/30.4*40</f>
        <v>18422.12565789474</v>
      </c>
      <c r="M20" s="20">
        <f>F20/30.4*2.5</f>
        <v>1151.3828536184212</v>
      </c>
    </row>
    <row r="21" spans="1:14" s="4" customFormat="1" x14ac:dyDescent="0.25">
      <c r="A21" s="19" t="s">
        <v>32</v>
      </c>
      <c r="B21" s="19" t="s">
        <v>196</v>
      </c>
      <c r="C21" s="19" t="s">
        <v>77</v>
      </c>
      <c r="D21" s="19" t="s">
        <v>453</v>
      </c>
      <c r="E21" s="37" t="s">
        <v>454</v>
      </c>
      <c r="F21" s="20">
        <v>10928.5995</v>
      </c>
      <c r="G21" s="65">
        <f t="shared" ref="G21" si="1">+I21*H21</f>
        <v>856.07859120000001</v>
      </c>
      <c r="H21" s="55">
        <v>1.05</v>
      </c>
      <c r="I21" s="20">
        <v>815.31294400000002</v>
      </c>
      <c r="J21" s="20">
        <v>0</v>
      </c>
      <c r="K21" s="20">
        <f>F21*3%</f>
        <v>327.85798499999999</v>
      </c>
      <c r="L21" s="20">
        <f>F21/30.4*40</f>
        <v>14379.736184210527</v>
      </c>
      <c r="M21" s="20">
        <f>F21/30.4*2.5</f>
        <v>898.73351151315796</v>
      </c>
    </row>
    <row r="22" spans="1:14" s="4" customFormat="1" x14ac:dyDescent="0.25">
      <c r="A22" s="19" t="s">
        <v>32</v>
      </c>
      <c r="B22" s="19" t="s">
        <v>38</v>
      </c>
      <c r="C22" s="19" t="s">
        <v>39</v>
      </c>
      <c r="D22" s="27" t="s">
        <v>40</v>
      </c>
      <c r="E22" s="19" t="s">
        <v>41</v>
      </c>
      <c r="F22" s="28">
        <v>30251.193000000003</v>
      </c>
      <c r="G22" s="65">
        <v>4793.6499999999996</v>
      </c>
      <c r="H22" s="55">
        <v>1.05</v>
      </c>
      <c r="I22" s="20">
        <v>4485.9599840000001</v>
      </c>
      <c r="J22" s="20">
        <v>0</v>
      </c>
      <c r="K22" s="20">
        <f>F22*3%</f>
        <v>907.53579000000002</v>
      </c>
      <c r="L22" s="20">
        <f>F22/30.4*40</f>
        <v>39804.201315789476</v>
      </c>
      <c r="M22" s="20">
        <f>F22/30.4*2.5</f>
        <v>2487.7625822368423</v>
      </c>
    </row>
    <row r="23" spans="1:14" s="4" customFormat="1" x14ac:dyDescent="0.25">
      <c r="A23" s="22"/>
      <c r="B23" s="22"/>
      <c r="C23" s="22"/>
      <c r="D23" s="22"/>
      <c r="E23" s="22"/>
      <c r="F23" s="23">
        <f>SUM(F20:F22)</f>
        <v>55180.608000000007</v>
      </c>
      <c r="G23" s="66"/>
      <c r="H23" s="23"/>
      <c r="I23" s="23">
        <f>SUM(I20:I22)</f>
        <v>6555.5247040000004</v>
      </c>
      <c r="J23" s="23">
        <f>SUM(J20:J22)</f>
        <v>0</v>
      </c>
      <c r="K23" s="23">
        <f>SUM(K20:K22)</f>
        <v>1655.41824</v>
      </c>
      <c r="L23" s="23">
        <f>SUM(L20:L22)</f>
        <v>72606.063157894736</v>
      </c>
      <c r="M23" s="23">
        <f>SUM(M20:M22)</f>
        <v>4537.878947368421</v>
      </c>
    </row>
    <row r="24" spans="1:14" s="4" customFormat="1" x14ac:dyDescent="0.25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</row>
    <row r="25" spans="1:14" s="4" customFormat="1" ht="16.5" x14ac:dyDescent="0.25">
      <c r="A25" s="24" t="s">
        <v>0</v>
      </c>
      <c r="B25" s="24" t="s">
        <v>1</v>
      </c>
      <c r="C25" s="24" t="s">
        <v>2</v>
      </c>
      <c r="D25" s="24" t="s">
        <v>3</v>
      </c>
      <c r="E25" s="24" t="s">
        <v>4</v>
      </c>
      <c r="F25" s="18" t="s">
        <v>564</v>
      </c>
      <c r="G25" s="25" t="s">
        <v>5</v>
      </c>
      <c r="H25" s="25"/>
      <c r="J25" s="25" t="s">
        <v>6</v>
      </c>
      <c r="K25" s="25" t="s">
        <v>7</v>
      </c>
      <c r="L25" s="25" t="s">
        <v>8</v>
      </c>
      <c r="M25" s="25" t="s">
        <v>9</v>
      </c>
      <c r="N25" s="6"/>
    </row>
    <row r="26" spans="1:14" s="4" customFormat="1" x14ac:dyDescent="0.25">
      <c r="A26" s="50" t="s">
        <v>42</v>
      </c>
      <c r="B26" s="48" t="s">
        <v>27</v>
      </c>
      <c r="C26" s="49" t="s">
        <v>125</v>
      </c>
      <c r="D26" s="48" t="s">
        <v>544</v>
      </c>
      <c r="E26" s="19" t="s">
        <v>427</v>
      </c>
      <c r="F26" s="20">
        <v>16770.558000000001</v>
      </c>
      <c r="G26" s="65">
        <f>+I26*H26</f>
        <v>1830.7943471999999</v>
      </c>
      <c r="H26" s="55">
        <v>1.05</v>
      </c>
      <c r="I26" s="20">
        <v>1743.613664</v>
      </c>
      <c r="J26" s="20">
        <v>0</v>
      </c>
      <c r="K26" s="20">
        <f>F26*3%</f>
        <v>503.11673999999999</v>
      </c>
      <c r="L26" s="20">
        <f>F26/30.4*40</f>
        <v>22066.52368421053</v>
      </c>
      <c r="M26" s="20">
        <f>F26/30.4*2.5</f>
        <v>1379.1577302631581</v>
      </c>
      <c r="N26" s="5"/>
    </row>
    <row r="27" spans="1:14" s="4" customFormat="1" x14ac:dyDescent="0.25">
      <c r="A27" s="19" t="s">
        <v>42</v>
      </c>
      <c r="B27" s="19" t="s">
        <v>31</v>
      </c>
      <c r="C27" s="19" t="s">
        <v>31</v>
      </c>
      <c r="D27" s="19" t="s">
        <v>31</v>
      </c>
      <c r="E27" s="19" t="s">
        <v>466</v>
      </c>
      <c r="F27" s="20">
        <v>12536.874</v>
      </c>
      <c r="G27" s="65">
        <f t="shared" ref="G27:G42" si="2">+I27*H27</f>
        <v>1074.7039799999998</v>
      </c>
      <c r="H27" s="55">
        <v>1.05</v>
      </c>
      <c r="I27" s="20">
        <v>1023.5275999999998</v>
      </c>
      <c r="J27" s="20">
        <v>0</v>
      </c>
      <c r="K27" s="20">
        <f>F27*3%</f>
        <v>376.10622000000001</v>
      </c>
      <c r="L27" s="20">
        <f>F27/30.4*40</f>
        <v>16495.886842105261</v>
      </c>
      <c r="M27" s="20">
        <f>F27/30.4*2.5</f>
        <v>1030.9929276315788</v>
      </c>
      <c r="N27" s="5"/>
    </row>
    <row r="28" spans="1:14" s="4" customFormat="1" x14ac:dyDescent="0.25">
      <c r="A28" s="19" t="s">
        <v>42</v>
      </c>
      <c r="B28" s="19" t="s">
        <v>13</v>
      </c>
      <c r="C28" s="19" t="s">
        <v>135</v>
      </c>
      <c r="D28" s="19" t="s">
        <v>465</v>
      </c>
      <c r="E28" s="19" t="s">
        <v>466</v>
      </c>
      <c r="F28" s="20">
        <v>12536.874</v>
      </c>
      <c r="G28" s="65">
        <f t="shared" si="2"/>
        <v>1074.7039799999998</v>
      </c>
      <c r="H28" s="55">
        <v>1.05</v>
      </c>
      <c r="I28" s="20">
        <v>1023.5275999999998</v>
      </c>
      <c r="J28" s="20">
        <v>0</v>
      </c>
      <c r="K28" s="20">
        <f>F28*3%</f>
        <v>376.10622000000001</v>
      </c>
      <c r="L28" s="20">
        <f>F28/30.4*40</f>
        <v>16495.886842105261</v>
      </c>
      <c r="M28" s="20">
        <f>F28/30.4*2.5</f>
        <v>1030.9929276315788</v>
      </c>
      <c r="N28" s="5"/>
    </row>
    <row r="29" spans="1:14" s="4" customFormat="1" x14ac:dyDescent="0.25">
      <c r="A29" s="19" t="s">
        <v>42</v>
      </c>
      <c r="B29" s="19" t="s">
        <v>44</v>
      </c>
      <c r="C29" s="19" t="s">
        <v>45</v>
      </c>
      <c r="D29" s="27" t="s">
        <v>46</v>
      </c>
      <c r="E29" s="19" t="s">
        <v>455</v>
      </c>
      <c r="F29" s="20">
        <v>16770.558000000001</v>
      </c>
      <c r="G29" s="65">
        <f t="shared" si="2"/>
        <v>1830.7943471999999</v>
      </c>
      <c r="H29" s="55">
        <v>1.05</v>
      </c>
      <c r="I29" s="20">
        <v>1743.613664</v>
      </c>
      <c r="J29" s="20">
        <v>0</v>
      </c>
      <c r="K29" s="20">
        <f>F29*3%</f>
        <v>503.11673999999999</v>
      </c>
      <c r="L29" s="20">
        <f>F29/30.4*40</f>
        <v>22066.52368421053</v>
      </c>
      <c r="M29" s="20">
        <f>F29/30.4*2.5</f>
        <v>1379.1577302631581</v>
      </c>
      <c r="N29" s="5"/>
    </row>
    <row r="30" spans="1:14" s="4" customFormat="1" x14ac:dyDescent="0.25">
      <c r="A30" s="19" t="s">
        <v>42</v>
      </c>
      <c r="B30" s="19" t="s">
        <v>31</v>
      </c>
      <c r="C30" s="19" t="s">
        <v>31</v>
      </c>
      <c r="D30" s="27" t="s">
        <v>31</v>
      </c>
      <c r="E30" s="19" t="s">
        <v>379</v>
      </c>
      <c r="F30" s="20">
        <v>10484.565525</v>
      </c>
      <c r="G30" s="65">
        <f t="shared" si="2"/>
        <v>753.44765999999993</v>
      </c>
      <c r="H30" s="55">
        <v>1.05</v>
      </c>
      <c r="I30" s="20">
        <v>717.56919999999991</v>
      </c>
      <c r="J30" s="20">
        <v>0</v>
      </c>
      <c r="K30" s="20">
        <f>F30*3%</f>
        <v>314.53696574999998</v>
      </c>
      <c r="L30" s="20">
        <f>F30/30.4*40</f>
        <v>13795.48095394737</v>
      </c>
      <c r="M30" s="20">
        <f>F30/30.4*2.5</f>
        <v>862.21755962171062</v>
      </c>
      <c r="N30" s="5"/>
    </row>
    <row r="31" spans="1:14" s="4" customFormat="1" x14ac:dyDescent="0.25">
      <c r="A31" s="19" t="s">
        <v>42</v>
      </c>
      <c r="B31" s="19" t="s">
        <v>31</v>
      </c>
      <c r="C31" s="19" t="s">
        <v>31</v>
      </c>
      <c r="D31" s="27" t="s">
        <v>31</v>
      </c>
      <c r="E31" s="19" t="s">
        <v>511</v>
      </c>
      <c r="F31" s="29">
        <v>9866.9560500000007</v>
      </c>
      <c r="G31" s="65">
        <f t="shared" si="2"/>
        <v>689.45155440000008</v>
      </c>
      <c r="H31" s="55">
        <v>1.05</v>
      </c>
      <c r="I31" s="20">
        <v>656.62052800000004</v>
      </c>
      <c r="J31" s="20">
        <v>0</v>
      </c>
      <c r="K31" s="20">
        <f>F31*3%</f>
        <v>296.00868150000002</v>
      </c>
      <c r="L31" s="20">
        <f>F31/30.4*40</f>
        <v>12982.83690789474</v>
      </c>
      <c r="M31" s="20">
        <f>F31/30.4*2.5</f>
        <v>811.42730674342124</v>
      </c>
      <c r="N31" s="5"/>
    </row>
    <row r="32" spans="1:14" s="4" customFormat="1" x14ac:dyDescent="0.25">
      <c r="A32" s="19" t="s">
        <v>42</v>
      </c>
      <c r="B32" s="19" t="s">
        <v>48</v>
      </c>
      <c r="C32" s="19" t="s">
        <v>49</v>
      </c>
      <c r="D32" s="19" t="s">
        <v>50</v>
      </c>
      <c r="E32" s="19" t="s">
        <v>51</v>
      </c>
      <c r="F32" s="20">
        <v>9866.9560500000007</v>
      </c>
      <c r="G32" s="65">
        <f t="shared" si="2"/>
        <v>689.45155440000008</v>
      </c>
      <c r="H32" s="55">
        <v>1.05</v>
      </c>
      <c r="I32" s="20">
        <v>656.62052800000004</v>
      </c>
      <c r="J32" s="20">
        <v>0</v>
      </c>
      <c r="K32" s="20">
        <f>F32*3%</f>
        <v>296.00868150000002</v>
      </c>
      <c r="L32" s="20">
        <f>F32/30.4*40</f>
        <v>12982.83690789474</v>
      </c>
      <c r="M32" s="20">
        <f>F32/30.4*2.5</f>
        <v>811.42730674342124</v>
      </c>
      <c r="N32" s="5"/>
    </row>
    <row r="33" spans="1:14" s="4" customFormat="1" x14ac:dyDescent="0.25">
      <c r="A33" s="19" t="s">
        <v>42</v>
      </c>
      <c r="B33" s="19" t="s">
        <v>115</v>
      </c>
      <c r="C33" s="19" t="s">
        <v>179</v>
      </c>
      <c r="D33" s="19" t="s">
        <v>559</v>
      </c>
      <c r="E33" s="19" t="s">
        <v>462</v>
      </c>
      <c r="F33" s="20">
        <v>6072.9338250000001</v>
      </c>
      <c r="G33" s="65">
        <f t="shared" si="2"/>
        <v>25.699715999999974</v>
      </c>
      <c r="H33" s="55">
        <v>1.05</v>
      </c>
      <c r="I33" s="20">
        <v>24.475919999999974</v>
      </c>
      <c r="J33" s="20">
        <v>0</v>
      </c>
      <c r="K33" s="20">
        <f>F33*3%</f>
        <v>182.18801475000001</v>
      </c>
      <c r="L33" s="20">
        <f>F33/30.4*40</f>
        <v>7990.7024013157898</v>
      </c>
      <c r="M33" s="20">
        <f>F33/30.4*2.5</f>
        <v>499.41890008223686</v>
      </c>
      <c r="N33" s="5"/>
    </row>
    <row r="34" spans="1:14" s="4" customFormat="1" x14ac:dyDescent="0.25">
      <c r="A34" s="19" t="s">
        <v>42</v>
      </c>
      <c r="B34" s="19" t="s">
        <v>31</v>
      </c>
      <c r="C34" s="19" t="s">
        <v>31</v>
      </c>
      <c r="D34" s="19" t="s">
        <v>31</v>
      </c>
      <c r="E34" s="19" t="s">
        <v>380</v>
      </c>
      <c r="F34" s="20">
        <v>15296.798999999999</v>
      </c>
      <c r="G34" s="65">
        <f t="shared" si="2"/>
        <v>1549.2046080000002</v>
      </c>
      <c r="H34" s="55">
        <v>1.05</v>
      </c>
      <c r="I34" s="20">
        <v>1475.4329600000001</v>
      </c>
      <c r="J34" s="20">
        <v>0</v>
      </c>
      <c r="K34" s="20">
        <f>F34*3%</f>
        <v>458.90396999999996</v>
      </c>
      <c r="L34" s="20">
        <f>F34/30.4*40</f>
        <v>20127.367105263158</v>
      </c>
      <c r="M34" s="20">
        <f>F34/30.4*2.5</f>
        <v>1257.9604440789474</v>
      </c>
      <c r="N34" s="5"/>
    </row>
    <row r="35" spans="1:14" s="4" customFormat="1" x14ac:dyDescent="0.25">
      <c r="A35" s="19" t="s">
        <v>42</v>
      </c>
      <c r="B35" s="19" t="s">
        <v>31</v>
      </c>
      <c r="C35" s="19" t="s">
        <v>31</v>
      </c>
      <c r="D35" s="19" t="s">
        <v>31</v>
      </c>
      <c r="E35" s="19" t="s">
        <v>378</v>
      </c>
      <c r="F35" s="20">
        <v>9397.1010000000006</v>
      </c>
      <c r="G35" s="65">
        <f t="shared" si="2"/>
        <v>689.44926959999998</v>
      </c>
      <c r="H35" s="55">
        <v>1.05</v>
      </c>
      <c r="I35" s="20">
        <v>656.61835199999996</v>
      </c>
      <c r="J35" s="20">
        <v>0</v>
      </c>
      <c r="K35" s="20">
        <f>F35*3%</f>
        <v>281.91302999999999</v>
      </c>
      <c r="L35" s="20">
        <f>F35/30.4*40</f>
        <v>12364.606578947369</v>
      </c>
      <c r="M35" s="20">
        <f>F35/30.4*2.5</f>
        <v>772.78791118421054</v>
      </c>
      <c r="N35" s="5"/>
    </row>
    <row r="36" spans="1:14" s="4" customFormat="1" x14ac:dyDescent="0.25">
      <c r="A36" s="19" t="s">
        <v>42</v>
      </c>
      <c r="B36" s="19" t="s">
        <v>26</v>
      </c>
      <c r="C36" s="19" t="s">
        <v>54</v>
      </c>
      <c r="D36" s="19" t="s">
        <v>55</v>
      </c>
      <c r="E36" s="19" t="s">
        <v>378</v>
      </c>
      <c r="F36" s="20">
        <v>9397.1010000000006</v>
      </c>
      <c r="G36" s="65">
        <f t="shared" si="2"/>
        <v>689.44926959999998</v>
      </c>
      <c r="H36" s="55">
        <v>1.05</v>
      </c>
      <c r="I36" s="20">
        <v>656.61835199999996</v>
      </c>
      <c r="J36" s="20">
        <v>0</v>
      </c>
      <c r="K36" s="20">
        <f>F36*3%</f>
        <v>281.91302999999999</v>
      </c>
      <c r="L36" s="20">
        <f>F36/30.4*40</f>
        <v>12364.606578947369</v>
      </c>
      <c r="M36" s="20">
        <f>F36/30.4*2.5</f>
        <v>772.78791118421054</v>
      </c>
      <c r="N36" s="5"/>
    </row>
    <row r="37" spans="1:14" s="4" customFormat="1" x14ac:dyDescent="0.25">
      <c r="A37" s="19" t="s">
        <v>42</v>
      </c>
      <c r="B37" s="19" t="s">
        <v>31</v>
      </c>
      <c r="C37" s="19" t="s">
        <v>31</v>
      </c>
      <c r="D37" s="19" t="s">
        <v>31</v>
      </c>
      <c r="E37" s="19" t="s">
        <v>381</v>
      </c>
      <c r="F37" s="29">
        <v>9032.9588999999996</v>
      </c>
      <c r="G37" s="65">
        <f t="shared" si="2"/>
        <v>603.03356399999996</v>
      </c>
      <c r="H37" s="55">
        <v>1.05</v>
      </c>
      <c r="I37" s="20">
        <v>574.31767999999988</v>
      </c>
      <c r="J37" s="20">
        <v>0</v>
      </c>
      <c r="K37" s="20">
        <f>F37*3%</f>
        <v>270.988767</v>
      </c>
      <c r="L37" s="20">
        <f>F37/30.4*40</f>
        <v>11885.472236842106</v>
      </c>
      <c r="M37" s="20">
        <f>F37/30.4*2.5</f>
        <v>742.84201480263164</v>
      </c>
      <c r="N37" s="5"/>
    </row>
    <row r="38" spans="1:14" s="4" customFormat="1" x14ac:dyDescent="0.25">
      <c r="A38" s="19" t="s">
        <v>42</v>
      </c>
      <c r="B38" s="19" t="s">
        <v>39</v>
      </c>
      <c r="C38" s="19" t="s">
        <v>18</v>
      </c>
      <c r="D38" s="19" t="s">
        <v>189</v>
      </c>
      <c r="E38" s="19" t="s">
        <v>376</v>
      </c>
      <c r="F38" s="29">
        <v>9397.1010000000006</v>
      </c>
      <c r="G38" s="65">
        <f t="shared" si="2"/>
        <v>689.45155440000008</v>
      </c>
      <c r="H38" s="55">
        <v>1.05</v>
      </c>
      <c r="I38" s="20">
        <v>656.62052800000004</v>
      </c>
      <c r="J38" s="20">
        <v>0</v>
      </c>
      <c r="K38" s="20">
        <f>F38*3%</f>
        <v>281.91302999999999</v>
      </c>
      <c r="L38" s="20">
        <f>F38/30.4*40</f>
        <v>12364.606578947369</v>
      </c>
      <c r="M38" s="20">
        <f>F38/30.4*2.5</f>
        <v>772.78791118421054</v>
      </c>
      <c r="N38" s="5"/>
    </row>
    <row r="39" spans="1:14" s="4" customFormat="1" x14ac:dyDescent="0.25">
      <c r="A39" s="19" t="s">
        <v>42</v>
      </c>
      <c r="B39" s="19" t="s">
        <v>56</v>
      </c>
      <c r="C39" s="19" t="s">
        <v>57</v>
      </c>
      <c r="D39" s="19" t="s">
        <v>58</v>
      </c>
      <c r="E39" s="19" t="s">
        <v>59</v>
      </c>
      <c r="F39" s="20">
        <v>9217.3305</v>
      </c>
      <c r="G39" s="65">
        <f t="shared" si="2"/>
        <v>669.89252399999987</v>
      </c>
      <c r="H39" s="55">
        <v>1.05</v>
      </c>
      <c r="I39" s="20">
        <v>637.9928799999999</v>
      </c>
      <c r="J39" s="20">
        <v>0</v>
      </c>
      <c r="K39" s="20">
        <f>F39*3%</f>
        <v>276.51991499999997</v>
      </c>
      <c r="L39" s="20">
        <f>F39/30.4*40</f>
        <v>12128.066447368421</v>
      </c>
      <c r="M39" s="20">
        <f>F39/30.4*2.5</f>
        <v>758.00415296052631</v>
      </c>
      <c r="N39" s="5"/>
    </row>
    <row r="40" spans="1:14" s="4" customFormat="1" x14ac:dyDescent="0.25">
      <c r="A40" s="19" t="s">
        <v>42</v>
      </c>
      <c r="B40" s="19" t="s">
        <v>31</v>
      </c>
      <c r="C40" s="19" t="s">
        <v>31</v>
      </c>
      <c r="D40" s="19" t="s">
        <v>31</v>
      </c>
      <c r="E40" s="19" t="s">
        <v>59</v>
      </c>
      <c r="F40" s="20">
        <v>9217.3305</v>
      </c>
      <c r="G40" s="65">
        <f t="shared" si="2"/>
        <v>669.89252399999987</v>
      </c>
      <c r="H40" s="55">
        <v>1.05</v>
      </c>
      <c r="I40" s="20">
        <v>637.9928799999999</v>
      </c>
      <c r="J40" s="20">
        <v>0</v>
      </c>
      <c r="K40" s="20">
        <f>F40*3%</f>
        <v>276.51991499999997</v>
      </c>
      <c r="L40" s="20">
        <f>F40/30.4*40</f>
        <v>12128.066447368421</v>
      </c>
      <c r="M40" s="20">
        <f>F40/30.4*2.5</f>
        <v>758.00415296052631</v>
      </c>
      <c r="N40" s="5"/>
    </row>
    <row r="41" spans="1:14" s="4" customFormat="1" x14ac:dyDescent="0.25">
      <c r="A41" s="50" t="s">
        <v>42</v>
      </c>
      <c r="B41" s="48" t="s">
        <v>26</v>
      </c>
      <c r="C41" s="48" t="s">
        <v>71</v>
      </c>
      <c r="D41" s="48" t="s">
        <v>28</v>
      </c>
      <c r="E41" s="48" t="s">
        <v>545</v>
      </c>
      <c r="F41" s="20">
        <v>9397.1010000000006</v>
      </c>
      <c r="G41" s="65">
        <f t="shared" si="2"/>
        <v>689.45155440000008</v>
      </c>
      <c r="H41" s="55">
        <v>1.05</v>
      </c>
      <c r="I41" s="20">
        <v>656.62052800000004</v>
      </c>
      <c r="J41" s="20">
        <v>0</v>
      </c>
      <c r="K41" s="20">
        <f>F41*3%</f>
        <v>281.91302999999999</v>
      </c>
      <c r="L41" s="20">
        <f>F41/30.4*40</f>
        <v>12364.606578947369</v>
      </c>
      <c r="M41" s="20">
        <f>F41/30.4*2.5</f>
        <v>772.78791118421054</v>
      </c>
      <c r="N41" s="5"/>
    </row>
    <row r="42" spans="1:14" s="4" customFormat="1" x14ac:dyDescent="0.25">
      <c r="A42" s="19" t="s">
        <v>42</v>
      </c>
      <c r="B42" s="19" t="s">
        <v>60</v>
      </c>
      <c r="C42" s="19" t="s">
        <v>61</v>
      </c>
      <c r="D42" s="27" t="s">
        <v>62</v>
      </c>
      <c r="E42" s="19" t="s">
        <v>20</v>
      </c>
      <c r="F42" s="20">
        <v>9397.1010000000006</v>
      </c>
      <c r="G42" s="65">
        <f t="shared" si="2"/>
        <v>689.45155440000008</v>
      </c>
      <c r="H42" s="55">
        <v>1.05</v>
      </c>
      <c r="I42" s="20">
        <v>656.62052800000004</v>
      </c>
      <c r="J42" s="20">
        <v>0</v>
      </c>
      <c r="K42" s="20">
        <f>F42*3%</f>
        <v>281.91302999999999</v>
      </c>
      <c r="L42" s="20">
        <f>F42/30.4*40</f>
        <v>12364.606578947369</v>
      </c>
      <c r="M42" s="20">
        <f>F42/30.4*2.5</f>
        <v>772.78791118421054</v>
      </c>
      <c r="N42" s="5"/>
    </row>
    <row r="43" spans="1:14" s="4" customFormat="1" x14ac:dyDescent="0.25">
      <c r="A43" s="22"/>
      <c r="B43" s="22"/>
      <c r="C43" s="22"/>
      <c r="D43" s="22"/>
      <c r="E43" s="22"/>
      <c r="F43" s="23">
        <f t="shared" ref="F43" si="3">SUM(F26:F42)</f>
        <v>184656.19935000001</v>
      </c>
      <c r="G43" s="66"/>
      <c r="H43" s="23"/>
      <c r="I43" s="23">
        <f>SUM(I26:I42)</f>
        <v>14198.403391999997</v>
      </c>
      <c r="J43" s="23">
        <f>SUM(J26:J42)</f>
        <v>0</v>
      </c>
      <c r="K43" s="23">
        <f>SUM(K26:K42)</f>
        <v>5539.6859804999995</v>
      </c>
      <c r="L43" s="23">
        <f>SUM(L26:L42)</f>
        <v>242968.68335526317</v>
      </c>
      <c r="M43" s="23">
        <f>SUM(M26:M42)</f>
        <v>15185.542709703948</v>
      </c>
      <c r="N43" s="5"/>
    </row>
    <row r="44" spans="1:14" s="4" customFormat="1" x14ac:dyDescent="0.25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2"/>
    </row>
    <row r="45" spans="1:14" s="4" customFormat="1" ht="16.5" x14ac:dyDescent="0.25">
      <c r="A45" s="24" t="s">
        <v>0</v>
      </c>
      <c r="B45" s="24" t="s">
        <v>1</v>
      </c>
      <c r="C45" s="24" t="s">
        <v>2</v>
      </c>
      <c r="D45" s="24" t="s">
        <v>3</v>
      </c>
      <c r="E45" s="24" t="s">
        <v>4</v>
      </c>
      <c r="F45" s="18" t="s">
        <v>564</v>
      </c>
      <c r="G45" s="25" t="s">
        <v>5</v>
      </c>
      <c r="H45" s="25"/>
      <c r="J45" s="25" t="s">
        <v>6</v>
      </c>
      <c r="K45" s="25" t="s">
        <v>7</v>
      </c>
      <c r="L45" s="25" t="s">
        <v>8</v>
      </c>
      <c r="M45" s="25" t="s">
        <v>9</v>
      </c>
    </row>
    <row r="46" spans="1:14" s="4" customFormat="1" ht="16.5" x14ac:dyDescent="0.25">
      <c r="A46" s="19" t="s">
        <v>63</v>
      </c>
      <c r="B46" s="19" t="s">
        <v>64</v>
      </c>
      <c r="C46" s="19" t="s">
        <v>65</v>
      </c>
      <c r="D46" s="27" t="s">
        <v>66</v>
      </c>
      <c r="E46" s="19" t="s">
        <v>67</v>
      </c>
      <c r="F46" s="20">
        <v>22109.335500000001</v>
      </c>
      <c r="G46" s="65">
        <f>+I46*H46</f>
        <v>2971.1572212000005</v>
      </c>
      <c r="H46" s="55">
        <v>1.05</v>
      </c>
      <c r="I46" s="20">
        <v>2829.6735440000002</v>
      </c>
      <c r="J46" s="20">
        <v>0</v>
      </c>
      <c r="K46" s="20">
        <f>F46*3%</f>
        <v>663.28006500000004</v>
      </c>
      <c r="L46" s="20">
        <f>F46/30.4*40</f>
        <v>29091.230921052633</v>
      </c>
      <c r="M46" s="20">
        <f>F46/30.4*2.5</f>
        <v>1818.2019325657895</v>
      </c>
    </row>
    <row r="47" spans="1:14" s="4" customFormat="1" ht="16.5" x14ac:dyDescent="0.25">
      <c r="A47" s="19" t="s">
        <v>63</v>
      </c>
      <c r="B47" s="19" t="s">
        <v>68</v>
      </c>
      <c r="C47" s="19" t="s">
        <v>69</v>
      </c>
      <c r="D47" s="19" t="s">
        <v>70</v>
      </c>
      <c r="E47" s="19" t="s">
        <v>474</v>
      </c>
      <c r="F47" s="20">
        <v>14000.815500000001</v>
      </c>
      <c r="G47" s="65">
        <f t="shared" ref="G47:G56" si="4">+I47*H47</f>
        <v>1316.9643648000003</v>
      </c>
      <c r="H47" s="55">
        <v>1.05</v>
      </c>
      <c r="I47" s="20">
        <v>1254.2517760000003</v>
      </c>
      <c r="J47" s="20">
        <v>0</v>
      </c>
      <c r="K47" s="20">
        <f>F47*3%</f>
        <v>420.02446500000002</v>
      </c>
      <c r="L47" s="20">
        <f>F47/30.4*40</f>
        <v>18422.12565789474</v>
      </c>
      <c r="M47" s="20">
        <f>F47/30.4*2.5</f>
        <v>1151.3828536184212</v>
      </c>
    </row>
    <row r="48" spans="1:14" s="4" customFormat="1" x14ac:dyDescent="0.25">
      <c r="A48" s="46" t="s">
        <v>63</v>
      </c>
      <c r="B48" s="46" t="s">
        <v>280</v>
      </c>
      <c r="C48" s="46" t="s">
        <v>10</v>
      </c>
      <c r="D48" s="47" t="s">
        <v>525</v>
      </c>
      <c r="E48" s="19" t="s">
        <v>73</v>
      </c>
      <c r="F48" s="20">
        <v>11554.73</v>
      </c>
      <c r="G48" s="65">
        <v>924.2</v>
      </c>
      <c r="H48" s="55">
        <v>1.05</v>
      </c>
      <c r="I48" s="20">
        <v>656.61835199999996</v>
      </c>
      <c r="J48" s="20">
        <v>0</v>
      </c>
      <c r="K48" s="20">
        <f>F48*3%</f>
        <v>346.64189999999996</v>
      </c>
      <c r="L48" s="20">
        <f>F48/30.4*40</f>
        <v>15203.592105263158</v>
      </c>
      <c r="M48" s="20">
        <f>F48/30.4*2.5</f>
        <v>950.2245065789474</v>
      </c>
    </row>
    <row r="49" spans="1:14" s="4" customFormat="1" ht="16.5" x14ac:dyDescent="0.25">
      <c r="A49" s="19" t="s">
        <v>63</v>
      </c>
      <c r="B49" s="19" t="s">
        <v>74</v>
      </c>
      <c r="C49" s="19" t="s">
        <v>75</v>
      </c>
      <c r="D49" s="19" t="s">
        <v>76</v>
      </c>
      <c r="E49" s="19" t="s">
        <v>382</v>
      </c>
      <c r="F49" s="20">
        <v>35000.983499999995</v>
      </c>
      <c r="G49" s="65">
        <f t="shared" si="4"/>
        <v>5772.3912791999992</v>
      </c>
      <c r="H49" s="55">
        <v>1.05</v>
      </c>
      <c r="I49" s="20">
        <v>5497.5155039999991</v>
      </c>
      <c r="J49" s="20">
        <v>0</v>
      </c>
      <c r="K49" s="20">
        <f>F49*3%</f>
        <v>1050.0295049999997</v>
      </c>
      <c r="L49" s="20">
        <f>F49/30.4*40</f>
        <v>46053.925657894732</v>
      </c>
      <c r="M49" s="20">
        <f>F49/30.4*2.5</f>
        <v>2878.3703536184207</v>
      </c>
    </row>
    <row r="50" spans="1:14" s="4" customFormat="1" ht="16.5" x14ac:dyDescent="0.25">
      <c r="A50" s="19" t="s">
        <v>63</v>
      </c>
      <c r="B50" s="19" t="s">
        <v>34</v>
      </c>
      <c r="C50" s="19" t="s">
        <v>145</v>
      </c>
      <c r="D50" s="19" t="s">
        <v>172</v>
      </c>
      <c r="E50" s="19" t="s">
        <v>440</v>
      </c>
      <c r="F50" s="20">
        <v>12433.428000000002</v>
      </c>
      <c r="G50" s="65">
        <f t="shared" si="4"/>
        <v>1058.1526200000001</v>
      </c>
      <c r="H50" s="55">
        <v>1.05</v>
      </c>
      <c r="I50" s="20">
        <v>1007.7644</v>
      </c>
      <c r="J50" s="20">
        <v>0</v>
      </c>
      <c r="K50" s="20">
        <f>F50*3%</f>
        <v>373.00284000000005</v>
      </c>
      <c r="L50" s="20">
        <f>F50/30.4*40</f>
        <v>16359.77368421053</v>
      </c>
      <c r="M50" s="20">
        <f>F50/30.4*2.5</f>
        <v>1022.4858552631581</v>
      </c>
    </row>
    <row r="51" spans="1:14" s="4" customFormat="1" ht="16.5" x14ac:dyDescent="0.25">
      <c r="A51" s="19" t="s">
        <v>63</v>
      </c>
      <c r="B51" s="19" t="s">
        <v>56</v>
      </c>
      <c r="C51" s="19" t="s">
        <v>82</v>
      </c>
      <c r="D51" s="19" t="s">
        <v>88</v>
      </c>
      <c r="E51" s="19" t="s">
        <v>376</v>
      </c>
      <c r="F51" s="20">
        <v>9397.1010000000006</v>
      </c>
      <c r="G51" s="65">
        <f t="shared" si="4"/>
        <v>689.45155440000008</v>
      </c>
      <c r="H51" s="55">
        <v>1.05</v>
      </c>
      <c r="I51" s="20">
        <v>656.62052800000004</v>
      </c>
      <c r="J51" s="20">
        <v>0</v>
      </c>
      <c r="K51" s="20">
        <f>F51*3%</f>
        <v>281.91302999999999</v>
      </c>
      <c r="L51" s="20">
        <f>F51/30.4*40</f>
        <v>12364.606578947369</v>
      </c>
      <c r="M51" s="20">
        <f>F51/30.4*2.5</f>
        <v>772.78791118421054</v>
      </c>
    </row>
    <row r="52" spans="1:14" s="4" customFormat="1" ht="16.5" x14ac:dyDescent="0.25">
      <c r="A52" s="19" t="s">
        <v>63</v>
      </c>
      <c r="B52" s="19" t="s">
        <v>147</v>
      </c>
      <c r="C52" s="19" t="s">
        <v>83</v>
      </c>
      <c r="D52" s="19" t="s">
        <v>283</v>
      </c>
      <c r="E52" s="19" t="s">
        <v>384</v>
      </c>
      <c r="F52" s="20">
        <v>11554.73</v>
      </c>
      <c r="G52" s="65">
        <f t="shared" si="4"/>
        <v>924.20104560000004</v>
      </c>
      <c r="H52" s="55">
        <v>1.05</v>
      </c>
      <c r="I52" s="20">
        <v>880.19147199999998</v>
      </c>
      <c r="J52" s="20">
        <v>0</v>
      </c>
      <c r="K52" s="20">
        <f>F52*3%</f>
        <v>346.64189999999996</v>
      </c>
      <c r="L52" s="20">
        <f>F52/30.4*40</f>
        <v>15203.592105263158</v>
      </c>
      <c r="M52" s="20">
        <f>F52/30.4*2.5</f>
        <v>950.2245065789474</v>
      </c>
    </row>
    <row r="53" spans="1:14" s="4" customFormat="1" ht="16.5" x14ac:dyDescent="0.25">
      <c r="A53" s="19" t="s">
        <v>63</v>
      </c>
      <c r="B53" s="19" t="s">
        <v>39</v>
      </c>
      <c r="C53" s="19" t="s">
        <v>26</v>
      </c>
      <c r="D53" s="19" t="s">
        <v>456</v>
      </c>
      <c r="E53" s="19" t="s">
        <v>472</v>
      </c>
      <c r="F53" s="20">
        <v>16234.459500000001</v>
      </c>
      <c r="G53" s="65">
        <f t="shared" si="4"/>
        <v>1717.2333696000001</v>
      </c>
      <c r="H53" s="55">
        <v>1.05</v>
      </c>
      <c r="I53" s="20">
        <v>1635.4603520000001</v>
      </c>
      <c r="J53" s="20">
        <v>0</v>
      </c>
      <c r="K53" s="20">
        <f>F53*3%</f>
        <v>487.03378500000002</v>
      </c>
      <c r="L53" s="20">
        <f>F53/30.4*40</f>
        <v>21361.130921052631</v>
      </c>
      <c r="M53" s="20">
        <f>F53/30.4*2.5</f>
        <v>1335.0706825657894</v>
      </c>
    </row>
    <row r="54" spans="1:14" s="4" customFormat="1" ht="16.5" x14ac:dyDescent="0.25">
      <c r="A54" s="19" t="s">
        <v>63</v>
      </c>
      <c r="B54" s="19" t="s">
        <v>31</v>
      </c>
      <c r="C54" s="19" t="s">
        <v>31</v>
      </c>
      <c r="D54" s="19" t="s">
        <v>31</v>
      </c>
      <c r="E54" s="19" t="s">
        <v>521</v>
      </c>
      <c r="F54" s="20">
        <v>11554.725</v>
      </c>
      <c r="G54" s="65">
        <f t="shared" si="4"/>
        <v>924.20104560000004</v>
      </c>
      <c r="H54" s="55">
        <v>1.05</v>
      </c>
      <c r="I54" s="20">
        <v>880.19147199999998</v>
      </c>
      <c r="J54" s="20">
        <v>0</v>
      </c>
      <c r="K54" s="20">
        <f>F54*3%</f>
        <v>346.64175</v>
      </c>
      <c r="L54" s="20">
        <f>F54/30.4*40</f>
        <v>15203.58552631579</v>
      </c>
      <c r="M54" s="20">
        <f>F54/30.4*2.5</f>
        <v>950.22409539473688</v>
      </c>
    </row>
    <row r="55" spans="1:14" s="4" customFormat="1" x14ac:dyDescent="0.25">
      <c r="A55" s="48" t="s">
        <v>63</v>
      </c>
      <c r="B55" s="48" t="s">
        <v>333</v>
      </c>
      <c r="C55" s="48" t="s">
        <v>101</v>
      </c>
      <c r="D55" s="48" t="s">
        <v>532</v>
      </c>
      <c r="E55" s="19" t="s">
        <v>457</v>
      </c>
      <c r="F55" s="20">
        <v>9397.1010000000006</v>
      </c>
      <c r="G55" s="65">
        <f t="shared" si="4"/>
        <v>689.45155440000008</v>
      </c>
      <c r="H55" s="55">
        <v>1.05</v>
      </c>
      <c r="I55" s="20">
        <v>656.62052800000004</v>
      </c>
      <c r="J55" s="20">
        <v>0</v>
      </c>
      <c r="K55" s="20">
        <f>F55*3%</f>
        <v>281.91302999999999</v>
      </c>
      <c r="L55" s="20">
        <f>F55/30.4*40</f>
        <v>12364.606578947369</v>
      </c>
      <c r="M55" s="20">
        <f>F55/30.4*2.5</f>
        <v>772.78791118421054</v>
      </c>
    </row>
    <row r="56" spans="1:14" s="4" customFormat="1" ht="16.5" x14ac:dyDescent="0.25">
      <c r="A56" s="19" t="s">
        <v>63</v>
      </c>
      <c r="B56" s="19" t="s">
        <v>31</v>
      </c>
      <c r="C56" s="19" t="s">
        <v>31</v>
      </c>
      <c r="D56" s="19" t="s">
        <v>31</v>
      </c>
      <c r="E56" s="19" t="s">
        <v>473</v>
      </c>
      <c r="F56" s="20">
        <v>14000.815500000001</v>
      </c>
      <c r="G56" s="65">
        <f t="shared" si="4"/>
        <v>1316.9643648000003</v>
      </c>
      <c r="H56" s="55">
        <v>1.05</v>
      </c>
      <c r="I56" s="20">
        <v>1254.2517760000003</v>
      </c>
      <c r="J56" s="20">
        <v>0</v>
      </c>
      <c r="K56" s="20">
        <f>F56*3%</f>
        <v>420.02446500000002</v>
      </c>
      <c r="L56" s="20">
        <f>F56/30.4*40</f>
        <v>18422.12565789474</v>
      </c>
      <c r="M56" s="20">
        <f>F56/30.4*2.5</f>
        <v>1151.3828536184212</v>
      </c>
    </row>
    <row r="57" spans="1:14" s="4" customFormat="1" x14ac:dyDescent="0.25">
      <c r="A57" s="22"/>
      <c r="B57" s="22"/>
      <c r="C57" s="22"/>
      <c r="D57" s="22"/>
      <c r="E57" s="22"/>
      <c r="F57" s="23">
        <f>SUM(F46:F56)</f>
        <v>167238.22449999998</v>
      </c>
      <c r="G57" s="66"/>
      <c r="H57" s="23"/>
      <c r="I57" s="23">
        <f t="shared" ref="I57:M57" si="5">SUM(I46:I56)</f>
        <v>17209.159703999998</v>
      </c>
      <c r="J57" s="23">
        <f t="shared" si="5"/>
        <v>0</v>
      </c>
      <c r="K57" s="23">
        <f t="shared" si="5"/>
        <v>5017.1467350000003</v>
      </c>
      <c r="L57" s="23">
        <f t="shared" si="5"/>
        <v>220050.29539473681</v>
      </c>
      <c r="M57" s="23">
        <f t="shared" si="5"/>
        <v>13753.14346217105</v>
      </c>
    </row>
    <row r="58" spans="1:14" s="4" customFormat="1" x14ac:dyDescent="0.25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2"/>
    </row>
    <row r="59" spans="1:14" s="4" customFormat="1" ht="16.5" x14ac:dyDescent="0.25">
      <c r="A59" s="24" t="s">
        <v>0</v>
      </c>
      <c r="B59" s="24" t="s">
        <v>1</v>
      </c>
      <c r="C59" s="24" t="s">
        <v>2</v>
      </c>
      <c r="D59" s="24" t="s">
        <v>3</v>
      </c>
      <c r="E59" s="24" t="s">
        <v>4</v>
      </c>
      <c r="F59" s="18" t="s">
        <v>564</v>
      </c>
      <c r="G59" s="25" t="s">
        <v>5</v>
      </c>
      <c r="H59" s="25"/>
      <c r="J59" s="25" t="s">
        <v>6</v>
      </c>
      <c r="K59" s="25" t="s">
        <v>7</v>
      </c>
      <c r="L59" s="25" t="s">
        <v>8</v>
      </c>
      <c r="M59" s="25" t="s">
        <v>9</v>
      </c>
    </row>
    <row r="60" spans="1:14" s="4" customFormat="1" x14ac:dyDescent="0.25">
      <c r="A60" s="19" t="s">
        <v>79</v>
      </c>
      <c r="B60" s="19" t="s">
        <v>13</v>
      </c>
      <c r="C60" s="19" t="s">
        <v>14</v>
      </c>
      <c r="D60" s="27" t="s">
        <v>15</v>
      </c>
      <c r="E60" s="19" t="s">
        <v>377</v>
      </c>
      <c r="F60" s="31">
        <v>7733.5965000000006</v>
      </c>
      <c r="G60" s="67">
        <f>+I60*H60</f>
        <v>279.97176479999996</v>
      </c>
      <c r="H60" s="31">
        <v>1.05</v>
      </c>
      <c r="I60" s="20">
        <v>266.63977599999993</v>
      </c>
      <c r="J60" s="20">
        <v>0</v>
      </c>
      <c r="K60" s="20">
        <f>F60*3%</f>
        <v>232.00789500000002</v>
      </c>
      <c r="L60" s="20">
        <f>F60/30.4*40</f>
        <v>10175.784868421053</v>
      </c>
      <c r="M60" s="20">
        <f>F60/30.4*2.5</f>
        <v>635.98655427631581</v>
      </c>
      <c r="N60" s="72"/>
    </row>
    <row r="61" spans="1:14" s="4" customFormat="1" x14ac:dyDescent="0.25">
      <c r="A61" s="19" t="s">
        <v>79</v>
      </c>
      <c r="B61" s="19" t="s">
        <v>298</v>
      </c>
      <c r="C61" s="19" t="s">
        <v>139</v>
      </c>
      <c r="D61" s="27" t="s">
        <v>203</v>
      </c>
      <c r="E61" s="19" t="s">
        <v>377</v>
      </c>
      <c r="F61" s="31">
        <v>7733.5965000000006</v>
      </c>
      <c r="G61" s="67">
        <f t="shared" ref="G61:G124" si="6">+I61*H61</f>
        <v>279.97176479999996</v>
      </c>
      <c r="H61" s="31">
        <v>1.05</v>
      </c>
      <c r="I61" s="20">
        <v>266.63977599999993</v>
      </c>
      <c r="J61" s="20">
        <v>0</v>
      </c>
      <c r="K61" s="20">
        <f>F61*3%</f>
        <v>232.00789500000002</v>
      </c>
      <c r="L61" s="20">
        <f>F61/30.4*40</f>
        <v>10175.784868421053</v>
      </c>
      <c r="M61" s="20">
        <f>F61/30.4*2.5</f>
        <v>635.98655427631581</v>
      </c>
      <c r="N61" s="72"/>
    </row>
    <row r="62" spans="1:14" s="4" customFormat="1" x14ac:dyDescent="0.25">
      <c r="A62" s="19" t="s">
        <v>79</v>
      </c>
      <c r="B62" s="19" t="s">
        <v>49</v>
      </c>
      <c r="C62" s="19" t="s">
        <v>149</v>
      </c>
      <c r="D62" s="27" t="s">
        <v>458</v>
      </c>
      <c r="E62" s="19" t="s">
        <v>222</v>
      </c>
      <c r="F62" s="20">
        <v>5789.322000000001</v>
      </c>
      <c r="G62" s="67">
        <f t="shared" si="6"/>
        <v>26.056548000000014</v>
      </c>
      <c r="H62" s="31">
        <v>1.05</v>
      </c>
      <c r="I62" s="20">
        <v>24.815760000000012</v>
      </c>
      <c r="J62" s="20">
        <v>0</v>
      </c>
      <c r="K62" s="20">
        <f>F62*3%</f>
        <v>173.67966000000001</v>
      </c>
      <c r="L62" s="20">
        <f>F62/30.4*40</f>
        <v>7617.5289473684225</v>
      </c>
      <c r="M62" s="20">
        <f>F62/30.4*2.5</f>
        <v>476.0955592105264</v>
      </c>
      <c r="N62" s="72"/>
    </row>
    <row r="63" spans="1:14" s="4" customFormat="1" x14ac:dyDescent="0.25">
      <c r="A63" s="19" t="s">
        <v>79</v>
      </c>
      <c r="B63" s="19" t="s">
        <v>97</v>
      </c>
      <c r="C63" s="19" t="s">
        <v>239</v>
      </c>
      <c r="D63" s="19" t="s">
        <v>428</v>
      </c>
      <c r="E63" s="19" t="s">
        <v>377</v>
      </c>
      <c r="F63" s="20">
        <v>7733.5965000000006</v>
      </c>
      <c r="G63" s="67">
        <f t="shared" si="6"/>
        <v>279.97176479999996</v>
      </c>
      <c r="H63" s="31">
        <v>1.05</v>
      </c>
      <c r="I63" s="20">
        <v>266.63977599999993</v>
      </c>
      <c r="J63" s="20">
        <v>0</v>
      </c>
      <c r="K63" s="20">
        <f>F63*3%</f>
        <v>232.00789500000002</v>
      </c>
      <c r="L63" s="20">
        <f>F63/30.4*40</f>
        <v>10175.784868421053</v>
      </c>
      <c r="M63" s="20">
        <f>F63/30.4*2.5</f>
        <v>635.98655427631581</v>
      </c>
      <c r="N63" s="72"/>
    </row>
    <row r="64" spans="1:14" s="4" customFormat="1" x14ac:dyDescent="0.25">
      <c r="A64" s="19" t="s">
        <v>79</v>
      </c>
      <c r="B64" s="19" t="s">
        <v>102</v>
      </c>
      <c r="C64" s="19" t="s">
        <v>97</v>
      </c>
      <c r="D64" s="19" t="s">
        <v>471</v>
      </c>
      <c r="E64" s="19" t="s">
        <v>362</v>
      </c>
      <c r="F64" s="20">
        <v>7733.5965000000006</v>
      </c>
      <c r="G64" s="67">
        <f t="shared" si="6"/>
        <v>279.97199999999998</v>
      </c>
      <c r="H64" s="31">
        <v>1.05</v>
      </c>
      <c r="I64" s="20">
        <v>266.64</v>
      </c>
      <c r="J64" s="20">
        <v>0</v>
      </c>
      <c r="K64" s="20">
        <f>F64*3%</f>
        <v>232.00789500000002</v>
      </c>
      <c r="L64" s="20">
        <f>F64/30.4*40</f>
        <v>10175.784868421053</v>
      </c>
      <c r="M64" s="20">
        <f>F64/30.4*2.5</f>
        <v>635.98655427631581</v>
      </c>
      <c r="N64" s="72"/>
    </row>
    <row r="65" spans="1:14" s="4" customFormat="1" x14ac:dyDescent="0.25">
      <c r="A65" s="19" t="s">
        <v>79</v>
      </c>
      <c r="B65" s="48" t="s">
        <v>27</v>
      </c>
      <c r="C65" s="48" t="s">
        <v>296</v>
      </c>
      <c r="D65" s="48" t="s">
        <v>535</v>
      </c>
      <c r="E65" s="19" t="s">
        <v>438</v>
      </c>
      <c r="F65" s="20">
        <v>7733.5965000000006</v>
      </c>
      <c r="G65" s="67">
        <f t="shared" si="6"/>
        <v>279.9809039999999</v>
      </c>
      <c r="H65" s="31">
        <v>1.05</v>
      </c>
      <c r="I65" s="20">
        <v>266.64847999999989</v>
      </c>
      <c r="J65" s="20">
        <v>0</v>
      </c>
      <c r="K65" s="20">
        <f>F65*3%</f>
        <v>232.00789500000002</v>
      </c>
      <c r="L65" s="20">
        <f>F65/30.4*40</f>
        <v>10175.784868421053</v>
      </c>
      <c r="M65" s="20">
        <f>F65/30.4*2.5</f>
        <v>635.98655427631581</v>
      </c>
      <c r="N65" s="72"/>
    </row>
    <row r="66" spans="1:14" s="4" customFormat="1" x14ac:dyDescent="0.25">
      <c r="A66" s="19" t="s">
        <v>79</v>
      </c>
      <c r="B66" s="19" t="s">
        <v>86</v>
      </c>
      <c r="C66" s="19" t="s">
        <v>87</v>
      </c>
      <c r="D66" s="27" t="s">
        <v>88</v>
      </c>
      <c r="E66" s="19" t="s">
        <v>89</v>
      </c>
      <c r="F66" s="20">
        <v>9470.5905000000002</v>
      </c>
      <c r="G66" s="67">
        <f t="shared" si="6"/>
        <v>697.44721199999992</v>
      </c>
      <c r="H66" s="31">
        <v>1.05</v>
      </c>
      <c r="I66" s="20">
        <v>664.23543999999993</v>
      </c>
      <c r="J66" s="20">
        <v>0</v>
      </c>
      <c r="K66" s="20">
        <f>F66*3%</f>
        <v>284.11771499999998</v>
      </c>
      <c r="L66" s="20">
        <f>F66/30.4*40</f>
        <v>12461.303289473686</v>
      </c>
      <c r="M66" s="20">
        <f>F66/30.4*2.5</f>
        <v>778.83145559210539</v>
      </c>
      <c r="N66" s="72"/>
    </row>
    <row r="67" spans="1:14" s="4" customFormat="1" x14ac:dyDescent="0.25">
      <c r="A67" s="19" t="s">
        <v>79</v>
      </c>
      <c r="B67" s="19" t="s">
        <v>92</v>
      </c>
      <c r="C67" s="19" t="s">
        <v>95</v>
      </c>
      <c r="D67" s="27" t="s">
        <v>96</v>
      </c>
      <c r="E67" s="19" t="s">
        <v>387</v>
      </c>
      <c r="F67" s="20">
        <v>7733.5965000000006</v>
      </c>
      <c r="G67" s="67">
        <f t="shared" si="6"/>
        <v>279.9809039999999</v>
      </c>
      <c r="H67" s="31">
        <v>1.05</v>
      </c>
      <c r="I67" s="20">
        <v>266.64847999999989</v>
      </c>
      <c r="J67" s="20">
        <v>0</v>
      </c>
      <c r="K67" s="20">
        <f>F67*3%</f>
        <v>232.00789500000002</v>
      </c>
      <c r="L67" s="20">
        <f>F67/30.4*40</f>
        <v>10175.784868421053</v>
      </c>
      <c r="M67" s="20">
        <f>F67/30.4*2.5</f>
        <v>635.98655427631581</v>
      </c>
      <c r="N67" s="72"/>
    </row>
    <row r="68" spans="1:14" s="4" customFormat="1" x14ac:dyDescent="0.25">
      <c r="A68" s="19" t="s">
        <v>79</v>
      </c>
      <c r="B68" s="19" t="s">
        <v>100</v>
      </c>
      <c r="C68" s="19" t="s">
        <v>451</v>
      </c>
      <c r="D68" s="19" t="s">
        <v>452</v>
      </c>
      <c r="E68" s="27" t="s">
        <v>222</v>
      </c>
      <c r="F68" s="20">
        <v>5789.322000000001</v>
      </c>
      <c r="G68" s="67">
        <f t="shared" si="6"/>
        <v>26.056548000000014</v>
      </c>
      <c r="H68" s="31">
        <v>1.05</v>
      </c>
      <c r="I68" s="20">
        <v>24.815760000000012</v>
      </c>
      <c r="J68" s="20">
        <v>0</v>
      </c>
      <c r="K68" s="20">
        <f>F68*3%</f>
        <v>173.67966000000001</v>
      </c>
      <c r="L68" s="20">
        <f>F68/30.4*40</f>
        <v>7617.5289473684225</v>
      </c>
      <c r="M68" s="20">
        <f>F68/30.4*2.5</f>
        <v>476.0955592105264</v>
      </c>
      <c r="N68" s="72"/>
    </row>
    <row r="69" spans="1:14" s="4" customFormat="1" x14ac:dyDescent="0.25">
      <c r="A69" s="19" t="s">
        <v>79</v>
      </c>
      <c r="B69" s="19" t="s">
        <v>33</v>
      </c>
      <c r="C69" s="19" t="s">
        <v>83</v>
      </c>
      <c r="D69" s="27" t="s">
        <v>99</v>
      </c>
      <c r="E69" s="19" t="s">
        <v>387</v>
      </c>
      <c r="F69" s="20">
        <v>8156.2950000000001</v>
      </c>
      <c r="G69" s="67">
        <f t="shared" si="6"/>
        <v>554.45186159999992</v>
      </c>
      <c r="H69" s="31">
        <v>1.05</v>
      </c>
      <c r="I69" s="20">
        <v>528.0493919999999</v>
      </c>
      <c r="J69" s="20">
        <v>0</v>
      </c>
      <c r="K69" s="20">
        <f>F69*3%</f>
        <v>244.68885</v>
      </c>
      <c r="L69" s="20">
        <f>F69/30.4*40</f>
        <v>10731.967105263158</v>
      </c>
      <c r="M69" s="20">
        <f>F69/30.4*2.5</f>
        <v>670.7479440789474</v>
      </c>
      <c r="N69" s="72"/>
    </row>
    <row r="70" spans="1:14" s="4" customFormat="1" x14ac:dyDescent="0.25">
      <c r="A70" s="19" t="s">
        <v>79</v>
      </c>
      <c r="B70" s="19" t="s">
        <v>100</v>
      </c>
      <c r="C70" s="19" t="s">
        <v>101</v>
      </c>
      <c r="D70" s="27" t="s">
        <v>96</v>
      </c>
      <c r="E70" s="19" t="s">
        <v>438</v>
      </c>
      <c r="F70" s="20">
        <v>8156.2950000000001</v>
      </c>
      <c r="G70" s="67">
        <f t="shared" si="6"/>
        <v>279.9809039999999</v>
      </c>
      <c r="H70" s="31">
        <v>1.05</v>
      </c>
      <c r="I70" s="20">
        <v>266.64847999999989</v>
      </c>
      <c r="J70" s="20">
        <v>0</v>
      </c>
      <c r="K70" s="20">
        <f>F70*3%</f>
        <v>244.68885</v>
      </c>
      <c r="L70" s="20">
        <f>F70/30.4*40</f>
        <v>10731.967105263158</v>
      </c>
      <c r="M70" s="20">
        <f>F70/30.4*2.5</f>
        <v>670.7479440789474</v>
      </c>
      <c r="N70" s="72"/>
    </row>
    <row r="71" spans="1:14" s="4" customFormat="1" x14ac:dyDescent="0.25">
      <c r="A71" s="19" t="s">
        <v>79</v>
      </c>
      <c r="B71" s="19" t="s">
        <v>102</v>
      </c>
      <c r="C71" s="19" t="s">
        <v>10</v>
      </c>
      <c r="D71" s="19" t="s">
        <v>103</v>
      </c>
      <c r="E71" s="27" t="s">
        <v>104</v>
      </c>
      <c r="F71" s="20">
        <v>7733.6805000000004</v>
      </c>
      <c r="G71" s="67">
        <f t="shared" si="6"/>
        <v>279.9809039999999</v>
      </c>
      <c r="H71" s="31">
        <v>1.05</v>
      </c>
      <c r="I71" s="20">
        <v>266.64847999999989</v>
      </c>
      <c r="J71" s="20">
        <v>0</v>
      </c>
      <c r="K71" s="20">
        <f>F71*3%</f>
        <v>232.01041499999999</v>
      </c>
      <c r="L71" s="20">
        <f>F71/30.4*40</f>
        <v>10175.895394736843</v>
      </c>
      <c r="M71" s="20">
        <f>F71/30.4*2.5</f>
        <v>635.99346217105267</v>
      </c>
      <c r="N71" s="72"/>
    </row>
    <row r="72" spans="1:14" s="4" customFormat="1" x14ac:dyDescent="0.25">
      <c r="A72" s="19" t="s">
        <v>79</v>
      </c>
      <c r="B72" s="19" t="s">
        <v>105</v>
      </c>
      <c r="C72" s="19" t="s">
        <v>43</v>
      </c>
      <c r="D72" s="19" t="s">
        <v>106</v>
      </c>
      <c r="E72" s="19" t="s">
        <v>387</v>
      </c>
      <c r="F72" s="20">
        <v>7477.6590000000006</v>
      </c>
      <c r="G72" s="67">
        <f t="shared" si="6"/>
        <v>252.1257647999999</v>
      </c>
      <c r="H72" s="31">
        <v>1.05</v>
      </c>
      <c r="I72" s="20">
        <v>240.11977599999989</v>
      </c>
      <c r="J72" s="20">
        <v>0</v>
      </c>
      <c r="K72" s="20">
        <f>F72*3%</f>
        <v>224.32977</v>
      </c>
      <c r="L72" s="20">
        <f>F72/30.4*40</f>
        <v>9839.0250000000015</v>
      </c>
      <c r="M72" s="20">
        <f>F72/30.4*2.5</f>
        <v>614.93906250000009</v>
      </c>
      <c r="N72" s="72"/>
    </row>
    <row r="73" spans="1:14" s="4" customFormat="1" x14ac:dyDescent="0.25">
      <c r="A73" s="19" t="s">
        <v>79</v>
      </c>
      <c r="B73" s="19" t="s">
        <v>107</v>
      </c>
      <c r="C73" s="19" t="s">
        <v>108</v>
      </c>
      <c r="D73" s="27" t="s">
        <v>109</v>
      </c>
      <c r="E73" s="19" t="s">
        <v>362</v>
      </c>
      <c r="F73" s="20">
        <v>5789.322000000001</v>
      </c>
      <c r="G73" s="67">
        <f t="shared" si="6"/>
        <v>26.056548000000014</v>
      </c>
      <c r="H73" s="31">
        <v>1.05</v>
      </c>
      <c r="I73" s="20">
        <v>24.815760000000012</v>
      </c>
      <c r="J73" s="20">
        <v>0</v>
      </c>
      <c r="K73" s="20">
        <f>F73*3%</f>
        <v>173.67966000000001</v>
      </c>
      <c r="L73" s="20">
        <f>F73/30.4*40</f>
        <v>7617.5289473684225</v>
      </c>
      <c r="M73" s="20">
        <f>F73/30.4*2.5</f>
        <v>476.0955592105264</v>
      </c>
      <c r="N73" s="72"/>
    </row>
    <row r="74" spans="1:14" s="4" customFormat="1" x14ac:dyDescent="0.25">
      <c r="A74" s="19" t="s">
        <v>79</v>
      </c>
      <c r="B74" s="19" t="s">
        <v>110</v>
      </c>
      <c r="C74" s="19" t="s">
        <v>26</v>
      </c>
      <c r="D74" s="27" t="s">
        <v>111</v>
      </c>
      <c r="E74" s="19" t="s">
        <v>112</v>
      </c>
      <c r="F74" s="20">
        <v>21130.5</v>
      </c>
      <c r="G74" s="67">
        <f t="shared" si="6"/>
        <v>2762.0811624000003</v>
      </c>
      <c r="H74" s="31">
        <v>1.05</v>
      </c>
      <c r="I74" s="20">
        <v>2630.553488</v>
      </c>
      <c r="J74" s="20">
        <v>0</v>
      </c>
      <c r="K74" s="20">
        <f>F74*3%</f>
        <v>633.91499999999996</v>
      </c>
      <c r="L74" s="20">
        <f>F74/30.4*40</f>
        <v>27803.289473684214</v>
      </c>
      <c r="M74" s="20">
        <f>F74/30.4*2.5</f>
        <v>1737.7055921052633</v>
      </c>
      <c r="N74" s="72"/>
    </row>
    <row r="75" spans="1:14" s="4" customFormat="1" x14ac:dyDescent="0.25">
      <c r="A75" s="19" t="s">
        <v>79</v>
      </c>
      <c r="B75" s="19" t="s">
        <v>110</v>
      </c>
      <c r="C75" s="19" t="s">
        <v>113</v>
      </c>
      <c r="D75" s="19" t="s">
        <v>114</v>
      </c>
      <c r="E75" s="19" t="s">
        <v>362</v>
      </c>
      <c r="F75" s="20">
        <v>5789.322000000001</v>
      </c>
      <c r="G75" s="67">
        <f t="shared" si="6"/>
        <v>26.056548000000014</v>
      </c>
      <c r="H75" s="31">
        <v>1.05</v>
      </c>
      <c r="I75" s="20">
        <v>24.815760000000012</v>
      </c>
      <c r="J75" s="20">
        <v>0</v>
      </c>
      <c r="K75" s="20">
        <f>F75*3%</f>
        <v>173.67966000000001</v>
      </c>
      <c r="L75" s="20">
        <f>F75/30.4*40</f>
        <v>7617.5289473684225</v>
      </c>
      <c r="M75" s="20">
        <f>F75/30.4*2.5</f>
        <v>476.0955592105264</v>
      </c>
      <c r="N75" s="72"/>
    </row>
    <row r="76" spans="1:14" s="4" customFormat="1" x14ac:dyDescent="0.25">
      <c r="A76" s="19" t="s">
        <v>79</v>
      </c>
      <c r="B76" s="19" t="s">
        <v>115</v>
      </c>
      <c r="C76" s="19" t="s">
        <v>116</v>
      </c>
      <c r="D76" s="27" t="s">
        <v>117</v>
      </c>
      <c r="E76" s="19" t="s">
        <v>362</v>
      </c>
      <c r="F76" s="20">
        <v>5789.322000000001</v>
      </c>
      <c r="G76" s="67">
        <f t="shared" si="6"/>
        <v>26.056548000000014</v>
      </c>
      <c r="H76" s="31">
        <v>1.05</v>
      </c>
      <c r="I76" s="20">
        <v>24.815760000000012</v>
      </c>
      <c r="J76" s="20">
        <v>0</v>
      </c>
      <c r="K76" s="20">
        <f>F76*3%</f>
        <v>173.67966000000001</v>
      </c>
      <c r="L76" s="20">
        <f>F76/30.4*40</f>
        <v>7617.5289473684225</v>
      </c>
      <c r="M76" s="20">
        <f>F76/30.4*2.5</f>
        <v>476.0955592105264</v>
      </c>
      <c r="N76" s="72"/>
    </row>
    <row r="77" spans="1:14" s="4" customFormat="1" x14ac:dyDescent="0.25">
      <c r="A77" s="19" t="s">
        <v>79</v>
      </c>
      <c r="B77" s="19" t="s">
        <v>115</v>
      </c>
      <c r="C77" s="19" t="s">
        <v>39</v>
      </c>
      <c r="D77" s="27" t="s">
        <v>118</v>
      </c>
      <c r="E77" s="19" t="s">
        <v>362</v>
      </c>
      <c r="F77" s="20">
        <v>5789.322000000001</v>
      </c>
      <c r="G77" s="67">
        <f t="shared" si="6"/>
        <v>26.056548000000014</v>
      </c>
      <c r="H77" s="31">
        <v>1.05</v>
      </c>
      <c r="I77" s="20">
        <v>24.815760000000012</v>
      </c>
      <c r="J77" s="20">
        <v>0</v>
      </c>
      <c r="K77" s="20">
        <f>F77*3%</f>
        <v>173.67966000000001</v>
      </c>
      <c r="L77" s="20">
        <f>F77/30.4*40</f>
        <v>7617.5289473684225</v>
      </c>
      <c r="M77" s="20">
        <f>F77/30.4*2.5</f>
        <v>476.0955592105264</v>
      </c>
      <c r="N77" s="72"/>
    </row>
    <row r="78" spans="1:14" s="4" customFormat="1" x14ac:dyDescent="0.25">
      <c r="A78" s="19" t="s">
        <v>79</v>
      </c>
      <c r="B78" s="19" t="s">
        <v>108</v>
      </c>
      <c r="C78" s="19" t="s">
        <v>119</v>
      </c>
      <c r="D78" s="27" t="s">
        <v>120</v>
      </c>
      <c r="E78" s="19" t="s">
        <v>362</v>
      </c>
      <c r="F78" s="20">
        <v>5789.322000000001</v>
      </c>
      <c r="G78" s="67">
        <f t="shared" si="6"/>
        <v>26.056548000000014</v>
      </c>
      <c r="H78" s="31">
        <v>1.05</v>
      </c>
      <c r="I78" s="20">
        <v>24.815760000000012</v>
      </c>
      <c r="J78" s="20">
        <v>0</v>
      </c>
      <c r="K78" s="20">
        <f>F78*3%</f>
        <v>173.67966000000001</v>
      </c>
      <c r="L78" s="20">
        <f>F78/30.4*40</f>
        <v>7617.5289473684225</v>
      </c>
      <c r="M78" s="20">
        <f>F78/30.4*2.5</f>
        <v>476.0955592105264</v>
      </c>
      <c r="N78" s="72"/>
    </row>
    <row r="79" spans="1:14" s="4" customFormat="1" x14ac:dyDescent="0.25">
      <c r="A79" s="19" t="s">
        <v>79</v>
      </c>
      <c r="B79" s="19" t="s">
        <v>101</v>
      </c>
      <c r="C79" s="19" t="s">
        <v>139</v>
      </c>
      <c r="D79" s="19" t="s">
        <v>463</v>
      </c>
      <c r="E79" s="19" t="s">
        <v>438</v>
      </c>
      <c r="F79" s="20">
        <v>7733.6805000000004</v>
      </c>
      <c r="G79" s="67">
        <f t="shared" si="6"/>
        <v>279.9809039999999</v>
      </c>
      <c r="H79" s="31">
        <v>1.05</v>
      </c>
      <c r="I79" s="20">
        <v>266.64847999999989</v>
      </c>
      <c r="J79" s="20">
        <v>0</v>
      </c>
      <c r="K79" s="20">
        <f>F79*3%</f>
        <v>232.01041499999999</v>
      </c>
      <c r="L79" s="20">
        <f>F79/30.4*40</f>
        <v>10175.895394736843</v>
      </c>
      <c r="M79" s="20">
        <f>F79/30.4*2.5</f>
        <v>635.99346217105267</v>
      </c>
      <c r="N79" s="72"/>
    </row>
    <row r="80" spans="1:14" s="4" customFormat="1" x14ac:dyDescent="0.25">
      <c r="A80" s="19" t="s">
        <v>79</v>
      </c>
      <c r="B80" s="19" t="s">
        <v>436</v>
      </c>
      <c r="C80" s="19" t="s">
        <v>56</v>
      </c>
      <c r="D80" s="19" t="s">
        <v>464</v>
      </c>
      <c r="E80" s="19" t="s">
        <v>377</v>
      </c>
      <c r="F80" s="20">
        <v>7733.6805000000004</v>
      </c>
      <c r="G80" s="67">
        <f t="shared" si="6"/>
        <v>279.9809039999999</v>
      </c>
      <c r="H80" s="31">
        <v>1.05</v>
      </c>
      <c r="I80" s="20">
        <v>266.64847999999989</v>
      </c>
      <c r="J80" s="20">
        <v>0</v>
      </c>
      <c r="K80" s="20">
        <f>F80*3%</f>
        <v>232.01041499999999</v>
      </c>
      <c r="L80" s="20">
        <f>F80/30.4*40</f>
        <v>10175.895394736843</v>
      </c>
      <c r="M80" s="20">
        <f>F80/30.4*2.5</f>
        <v>635.99346217105267</v>
      </c>
      <c r="N80" s="72"/>
    </row>
    <row r="81" spans="1:14" s="4" customFormat="1" x14ac:dyDescent="0.25">
      <c r="A81" s="19" t="s">
        <v>79</v>
      </c>
      <c r="B81" s="19" t="s">
        <v>101</v>
      </c>
      <c r="C81" s="19" t="s">
        <v>18</v>
      </c>
      <c r="D81" s="27" t="s">
        <v>124</v>
      </c>
      <c r="E81" s="19" t="s">
        <v>222</v>
      </c>
      <c r="F81" s="20">
        <v>5789.322000000001</v>
      </c>
      <c r="G81" s="67">
        <f t="shared" si="6"/>
        <v>26.056548000000014</v>
      </c>
      <c r="H81" s="31">
        <v>1.05</v>
      </c>
      <c r="I81" s="20">
        <v>24.815760000000012</v>
      </c>
      <c r="J81" s="20">
        <v>0</v>
      </c>
      <c r="K81" s="20">
        <f>F81*3%</f>
        <v>173.67966000000001</v>
      </c>
      <c r="L81" s="20">
        <f>F81/30.4*40</f>
        <v>7617.5289473684225</v>
      </c>
      <c r="M81" s="20">
        <f>F81/30.4*2.5</f>
        <v>476.0955592105264</v>
      </c>
      <c r="N81" s="72"/>
    </row>
    <row r="82" spans="1:14" s="4" customFormat="1" x14ac:dyDescent="0.25">
      <c r="A82" s="19" t="s">
        <v>79</v>
      </c>
      <c r="B82" s="19" t="s">
        <v>125</v>
      </c>
      <c r="C82" s="19" t="s">
        <v>71</v>
      </c>
      <c r="D82" s="27" t="s">
        <v>126</v>
      </c>
      <c r="E82" s="19" t="s">
        <v>362</v>
      </c>
      <c r="F82" s="20">
        <v>5789.322000000001</v>
      </c>
      <c r="G82" s="67">
        <f t="shared" si="6"/>
        <v>26.056548000000014</v>
      </c>
      <c r="H82" s="31">
        <v>1.05</v>
      </c>
      <c r="I82" s="20">
        <v>24.815760000000012</v>
      </c>
      <c r="J82" s="20">
        <v>0</v>
      </c>
      <c r="K82" s="20">
        <f>F82*3%</f>
        <v>173.67966000000001</v>
      </c>
      <c r="L82" s="20">
        <f>F82/30.4*40</f>
        <v>7617.5289473684225</v>
      </c>
      <c r="M82" s="20">
        <f>F82/30.4*2.5</f>
        <v>476.0955592105264</v>
      </c>
      <c r="N82" s="72"/>
    </row>
    <row r="83" spans="1:14" s="4" customFormat="1" x14ac:dyDescent="0.25">
      <c r="A83" s="19" t="s">
        <v>79</v>
      </c>
      <c r="B83" s="19" t="s">
        <v>125</v>
      </c>
      <c r="C83" s="19" t="s">
        <v>127</v>
      </c>
      <c r="D83" s="27" t="s">
        <v>128</v>
      </c>
      <c r="E83" s="19" t="s">
        <v>362</v>
      </c>
      <c r="F83" s="20">
        <v>5789.3220000000001</v>
      </c>
      <c r="G83" s="67">
        <f t="shared" si="6"/>
        <v>26.056548000000014</v>
      </c>
      <c r="H83" s="31">
        <v>1.05</v>
      </c>
      <c r="I83" s="20">
        <v>24.815760000000012</v>
      </c>
      <c r="J83" s="20">
        <v>0</v>
      </c>
      <c r="K83" s="20">
        <f>F83*3%</f>
        <v>173.67965999999998</v>
      </c>
      <c r="L83" s="20">
        <f>F83/30.4*40</f>
        <v>7617.5289473684206</v>
      </c>
      <c r="M83" s="20">
        <f>F83/30.4*2.5</f>
        <v>476.09555921052629</v>
      </c>
      <c r="N83" s="72"/>
    </row>
    <row r="84" spans="1:14" s="4" customFormat="1" x14ac:dyDescent="0.25">
      <c r="A84" s="19" t="s">
        <v>79</v>
      </c>
      <c r="B84" s="19" t="s">
        <v>125</v>
      </c>
      <c r="C84" s="19" t="s">
        <v>57</v>
      </c>
      <c r="D84" s="19" t="s">
        <v>129</v>
      </c>
      <c r="E84" s="19" t="s">
        <v>362</v>
      </c>
      <c r="F84" s="20">
        <v>5789.3220000000001</v>
      </c>
      <c r="G84" s="67">
        <f t="shared" si="6"/>
        <v>26.056548000000014</v>
      </c>
      <c r="H84" s="31">
        <v>1.05</v>
      </c>
      <c r="I84" s="20">
        <v>24.815760000000012</v>
      </c>
      <c r="J84" s="20">
        <v>0</v>
      </c>
      <c r="K84" s="20">
        <f>F84*3%</f>
        <v>173.67965999999998</v>
      </c>
      <c r="L84" s="20">
        <f>F84/30.4*40</f>
        <v>7617.5289473684206</v>
      </c>
      <c r="M84" s="20">
        <f>F84/30.4*2.5</f>
        <v>476.09555921052629</v>
      </c>
      <c r="N84" s="72"/>
    </row>
    <row r="85" spans="1:14" s="4" customFormat="1" x14ac:dyDescent="0.25">
      <c r="A85" s="19" t="s">
        <v>79</v>
      </c>
      <c r="B85" s="19" t="s">
        <v>125</v>
      </c>
      <c r="C85" s="19" t="s">
        <v>127</v>
      </c>
      <c r="D85" s="19" t="s">
        <v>468</v>
      </c>
      <c r="E85" s="19" t="s">
        <v>222</v>
      </c>
      <c r="F85" s="20">
        <v>5789.3220000000001</v>
      </c>
      <c r="G85" s="67">
        <f t="shared" si="6"/>
        <v>26.056548000000014</v>
      </c>
      <c r="H85" s="31">
        <v>1.05</v>
      </c>
      <c r="I85" s="20">
        <v>24.815760000000012</v>
      </c>
      <c r="J85" s="20">
        <v>0</v>
      </c>
      <c r="K85" s="20">
        <f>F85*3%</f>
        <v>173.67965999999998</v>
      </c>
      <c r="L85" s="20">
        <f>F85/30.4*40</f>
        <v>7617.5289473684206</v>
      </c>
      <c r="M85" s="20">
        <f>F85/30.4*2.5</f>
        <v>476.09555921052629</v>
      </c>
      <c r="N85" s="72"/>
    </row>
    <row r="86" spans="1:14" s="4" customFormat="1" x14ac:dyDescent="0.25">
      <c r="A86" s="19" t="s">
        <v>79</v>
      </c>
      <c r="B86" s="19" t="s">
        <v>125</v>
      </c>
      <c r="C86" s="19" t="s">
        <v>132</v>
      </c>
      <c r="D86" s="19" t="s">
        <v>467</v>
      </c>
      <c r="E86" s="19" t="s">
        <v>222</v>
      </c>
      <c r="F86" s="20">
        <v>5789.3220000000001</v>
      </c>
      <c r="G86" s="67">
        <f t="shared" si="6"/>
        <v>26.056548000000014</v>
      </c>
      <c r="H86" s="31">
        <v>1.05</v>
      </c>
      <c r="I86" s="20">
        <v>24.815760000000012</v>
      </c>
      <c r="J86" s="20">
        <v>0</v>
      </c>
      <c r="K86" s="20">
        <f>F86*3%</f>
        <v>173.67965999999998</v>
      </c>
      <c r="L86" s="20">
        <f>F86/30.4*40</f>
        <v>7617.5289473684206</v>
      </c>
      <c r="M86" s="20">
        <f>F86/30.4*2.5</f>
        <v>476.09555921052629</v>
      </c>
      <c r="N86" s="72"/>
    </row>
    <row r="87" spans="1:14" s="4" customFormat="1" ht="16.5" x14ac:dyDescent="0.25">
      <c r="A87" s="19" t="s">
        <v>79</v>
      </c>
      <c r="B87" s="19" t="s">
        <v>130</v>
      </c>
      <c r="C87" s="19" t="s">
        <v>60</v>
      </c>
      <c r="D87" s="19" t="s">
        <v>445</v>
      </c>
      <c r="E87" s="19" t="s">
        <v>222</v>
      </c>
      <c r="F87" s="20">
        <v>5789.3220000000001</v>
      </c>
      <c r="G87" s="67">
        <f t="shared" si="6"/>
        <v>26.056548000000014</v>
      </c>
      <c r="H87" s="31">
        <v>1.05</v>
      </c>
      <c r="I87" s="20">
        <v>24.815760000000012</v>
      </c>
      <c r="J87" s="20">
        <v>0</v>
      </c>
      <c r="K87" s="20">
        <f>F87*3%</f>
        <v>173.67965999999998</v>
      </c>
      <c r="L87" s="20">
        <f>F87/30.4*40</f>
        <v>7617.5289473684206</v>
      </c>
      <c r="M87" s="20">
        <f>F87/30.4*2.5</f>
        <v>476.09555921052629</v>
      </c>
      <c r="N87" s="72"/>
    </row>
    <row r="88" spans="1:14" s="4" customFormat="1" x14ac:dyDescent="0.25">
      <c r="A88" s="19" t="s">
        <v>79</v>
      </c>
      <c r="B88" s="19" t="s">
        <v>130</v>
      </c>
      <c r="C88" s="19" t="s">
        <v>60</v>
      </c>
      <c r="D88" s="19" t="s">
        <v>131</v>
      </c>
      <c r="E88" s="19" t="s">
        <v>387</v>
      </c>
      <c r="F88" s="20">
        <v>7733.6805000000004</v>
      </c>
      <c r="G88" s="67">
        <f t="shared" si="6"/>
        <v>279.9809039999999</v>
      </c>
      <c r="H88" s="31">
        <v>1.05</v>
      </c>
      <c r="I88" s="20">
        <v>266.64847999999989</v>
      </c>
      <c r="J88" s="20">
        <v>0</v>
      </c>
      <c r="K88" s="20">
        <f>F88*3%</f>
        <v>232.01041499999999</v>
      </c>
      <c r="L88" s="20">
        <f>F88/30.4*40</f>
        <v>10175.895394736843</v>
      </c>
      <c r="M88" s="20">
        <f>F88/30.4*2.5</f>
        <v>635.99346217105267</v>
      </c>
      <c r="N88" s="72"/>
    </row>
    <row r="89" spans="1:14" s="4" customFormat="1" x14ac:dyDescent="0.25">
      <c r="A89" s="19" t="s">
        <v>79</v>
      </c>
      <c r="B89" s="19" t="s">
        <v>132</v>
      </c>
      <c r="C89" s="19" t="s">
        <v>77</v>
      </c>
      <c r="D89" s="32" t="s">
        <v>133</v>
      </c>
      <c r="E89" s="19" t="s">
        <v>362</v>
      </c>
      <c r="F89" s="20">
        <v>5789.322000000001</v>
      </c>
      <c r="G89" s="67">
        <f t="shared" si="6"/>
        <v>26.056548000000014</v>
      </c>
      <c r="H89" s="31">
        <v>1.05</v>
      </c>
      <c r="I89" s="20">
        <v>24.815760000000012</v>
      </c>
      <c r="J89" s="20">
        <v>0</v>
      </c>
      <c r="K89" s="20">
        <f>F89*3%</f>
        <v>173.67966000000001</v>
      </c>
      <c r="L89" s="20">
        <f>F89/30.4*40</f>
        <v>7617.5289473684225</v>
      </c>
      <c r="M89" s="20">
        <f>F89/30.4*2.5</f>
        <v>476.0955592105264</v>
      </c>
      <c r="N89" s="72"/>
    </row>
    <row r="90" spans="1:14" s="4" customFormat="1" x14ac:dyDescent="0.25">
      <c r="A90" s="19" t="s">
        <v>79</v>
      </c>
      <c r="B90" s="19" t="s">
        <v>134</v>
      </c>
      <c r="C90" s="19" t="s">
        <v>45</v>
      </c>
      <c r="D90" s="19" t="s">
        <v>25</v>
      </c>
      <c r="E90" s="19" t="s">
        <v>439</v>
      </c>
      <c r="F90" s="20">
        <v>7733.6805000000004</v>
      </c>
      <c r="G90" s="67">
        <f t="shared" si="6"/>
        <v>279.9809039999999</v>
      </c>
      <c r="H90" s="31">
        <v>1.05</v>
      </c>
      <c r="I90" s="20">
        <v>266.64847999999989</v>
      </c>
      <c r="J90" s="20">
        <v>0</v>
      </c>
      <c r="K90" s="20">
        <f>F90*3%</f>
        <v>232.01041499999999</v>
      </c>
      <c r="L90" s="20">
        <f>F90/30.4*40</f>
        <v>10175.895394736843</v>
      </c>
      <c r="M90" s="20">
        <f>F90/30.4*2.5</f>
        <v>635.99346217105267</v>
      </c>
      <c r="N90" s="72"/>
    </row>
    <row r="91" spans="1:14" s="4" customFormat="1" x14ac:dyDescent="0.25">
      <c r="A91" s="19" t="s">
        <v>79</v>
      </c>
      <c r="B91" s="19" t="s">
        <v>78</v>
      </c>
      <c r="C91" s="19" t="s">
        <v>71</v>
      </c>
      <c r="D91" s="27" t="s">
        <v>549</v>
      </c>
      <c r="E91" s="19" t="s">
        <v>362</v>
      </c>
      <c r="F91" s="20">
        <v>5789.322000000001</v>
      </c>
      <c r="G91" s="67">
        <f t="shared" si="6"/>
        <v>26.056548000000014</v>
      </c>
      <c r="H91" s="31">
        <v>1.05</v>
      </c>
      <c r="I91" s="20">
        <v>24.815760000000012</v>
      </c>
      <c r="J91" s="20">
        <v>0</v>
      </c>
      <c r="K91" s="20">
        <f>F91*3%</f>
        <v>173.67966000000001</v>
      </c>
      <c r="L91" s="20">
        <f>F91/30.4*40</f>
        <v>7617.5289473684225</v>
      </c>
      <c r="M91" s="20">
        <f>F91/30.4*2.5</f>
        <v>476.0955592105264</v>
      </c>
      <c r="N91" s="72"/>
    </row>
    <row r="92" spans="1:14" s="4" customFormat="1" x14ac:dyDescent="0.25">
      <c r="A92" s="19" t="s">
        <v>79</v>
      </c>
      <c r="B92" s="19" t="s">
        <v>60</v>
      </c>
      <c r="C92" s="19" t="s">
        <v>18</v>
      </c>
      <c r="D92" s="27" t="s">
        <v>96</v>
      </c>
      <c r="E92" s="19" t="s">
        <v>91</v>
      </c>
      <c r="F92" s="20">
        <v>9397.1010000000006</v>
      </c>
      <c r="G92" s="67">
        <f t="shared" si="6"/>
        <v>689.45155440000008</v>
      </c>
      <c r="H92" s="31">
        <v>1.05</v>
      </c>
      <c r="I92" s="20">
        <v>656.62052800000004</v>
      </c>
      <c r="J92" s="20">
        <v>0</v>
      </c>
      <c r="K92" s="20">
        <f>F92*3%</f>
        <v>281.91302999999999</v>
      </c>
      <c r="L92" s="20">
        <f>F92/30.4*40</f>
        <v>12364.606578947369</v>
      </c>
      <c r="M92" s="20">
        <f>F92/30.4*2.5</f>
        <v>772.78791118421054</v>
      </c>
      <c r="N92" s="72"/>
    </row>
    <row r="93" spans="1:14" s="4" customFormat="1" x14ac:dyDescent="0.25">
      <c r="A93" s="19" t="s">
        <v>79</v>
      </c>
      <c r="B93" s="19" t="s">
        <v>31</v>
      </c>
      <c r="C93" s="19" t="s">
        <v>31</v>
      </c>
      <c r="D93" s="19" t="s">
        <v>31</v>
      </c>
      <c r="E93" s="19" t="s">
        <v>91</v>
      </c>
      <c r="F93" s="20">
        <v>7023.8070000000007</v>
      </c>
      <c r="G93" s="67">
        <f t="shared" si="6"/>
        <v>165.02016719999997</v>
      </c>
      <c r="H93" s="31">
        <v>1.05</v>
      </c>
      <c r="I93" s="20">
        <v>157.16206399999996</v>
      </c>
      <c r="J93" s="20">
        <v>0</v>
      </c>
      <c r="K93" s="20">
        <f>F93*3%</f>
        <v>210.71421000000001</v>
      </c>
      <c r="L93" s="20">
        <f>F93/30.4*40</f>
        <v>9241.851315789474</v>
      </c>
      <c r="M93" s="20">
        <f>F93/30.4*2.5</f>
        <v>577.61570723684213</v>
      </c>
      <c r="N93" s="72"/>
    </row>
    <row r="94" spans="1:14" s="4" customFormat="1" x14ac:dyDescent="0.25">
      <c r="A94" s="19" t="s">
        <v>79</v>
      </c>
      <c r="B94" s="19" t="s">
        <v>138</v>
      </c>
      <c r="C94" s="19" t="s">
        <v>139</v>
      </c>
      <c r="D94" s="27" t="s">
        <v>53</v>
      </c>
      <c r="E94" s="19" t="s">
        <v>362</v>
      </c>
      <c r="F94" s="20">
        <v>5789.322000000001</v>
      </c>
      <c r="G94" s="67">
        <f t="shared" si="6"/>
        <v>26.056548000000014</v>
      </c>
      <c r="H94" s="31">
        <v>1.05</v>
      </c>
      <c r="I94" s="20">
        <v>24.815760000000012</v>
      </c>
      <c r="J94" s="20">
        <v>0</v>
      </c>
      <c r="K94" s="20">
        <f>F94*3%</f>
        <v>173.67966000000001</v>
      </c>
      <c r="L94" s="20">
        <f>F94/30.4*40</f>
        <v>7617.5289473684225</v>
      </c>
      <c r="M94" s="20">
        <f>F94/30.4*2.5</f>
        <v>476.0955592105264</v>
      </c>
      <c r="N94" s="72"/>
    </row>
    <row r="95" spans="1:14" s="4" customFormat="1" x14ac:dyDescent="0.25">
      <c r="A95" s="19" t="s">
        <v>79</v>
      </c>
      <c r="B95" s="19" t="s">
        <v>138</v>
      </c>
      <c r="C95" s="19" t="s">
        <v>140</v>
      </c>
      <c r="D95" s="19" t="s">
        <v>141</v>
      </c>
      <c r="E95" s="19" t="s">
        <v>387</v>
      </c>
      <c r="F95" s="20">
        <v>7733.6805000000004</v>
      </c>
      <c r="G95" s="67">
        <f t="shared" si="6"/>
        <v>279.9809039999999</v>
      </c>
      <c r="H95" s="31">
        <v>1.05</v>
      </c>
      <c r="I95" s="20">
        <v>266.64847999999989</v>
      </c>
      <c r="J95" s="20">
        <v>0</v>
      </c>
      <c r="K95" s="20">
        <f>F95*3%</f>
        <v>232.01041499999999</v>
      </c>
      <c r="L95" s="20">
        <f>F95/30.4*40</f>
        <v>10175.895394736843</v>
      </c>
      <c r="M95" s="20">
        <f>F95/30.4*2.5</f>
        <v>635.99346217105267</v>
      </c>
      <c r="N95" s="72"/>
    </row>
    <row r="96" spans="1:14" s="4" customFormat="1" x14ac:dyDescent="0.25">
      <c r="A96" s="19" t="s">
        <v>79</v>
      </c>
      <c r="B96" s="19" t="s">
        <v>49</v>
      </c>
      <c r="C96" s="19" t="s">
        <v>142</v>
      </c>
      <c r="D96" s="19" t="s">
        <v>143</v>
      </c>
      <c r="E96" s="19" t="s">
        <v>362</v>
      </c>
      <c r="F96" s="20">
        <v>5789.322000000001</v>
      </c>
      <c r="G96" s="67">
        <f t="shared" si="6"/>
        <v>26.056548000000014</v>
      </c>
      <c r="H96" s="31">
        <v>1.05</v>
      </c>
      <c r="I96" s="20">
        <v>24.815760000000012</v>
      </c>
      <c r="J96" s="20">
        <v>0</v>
      </c>
      <c r="K96" s="20">
        <f>F96*3%</f>
        <v>173.67966000000001</v>
      </c>
      <c r="L96" s="20">
        <f>F96/30.4*40</f>
        <v>7617.5289473684225</v>
      </c>
      <c r="M96" s="20">
        <f>F96/30.4*2.5</f>
        <v>476.0955592105264</v>
      </c>
      <c r="N96" s="72"/>
    </row>
    <row r="97" spans="1:14" s="4" customFormat="1" x14ac:dyDescent="0.25">
      <c r="A97" s="19" t="s">
        <v>79</v>
      </c>
      <c r="B97" s="19" t="s">
        <v>446</v>
      </c>
      <c r="C97" s="19" t="s">
        <v>43</v>
      </c>
      <c r="D97" s="19" t="s">
        <v>81</v>
      </c>
      <c r="E97" s="19" t="s">
        <v>438</v>
      </c>
      <c r="F97" s="20">
        <v>7733.6805000000004</v>
      </c>
      <c r="G97" s="67">
        <f t="shared" si="6"/>
        <v>279.9809039999999</v>
      </c>
      <c r="H97" s="31">
        <v>1.05</v>
      </c>
      <c r="I97" s="20">
        <v>266.64847999999989</v>
      </c>
      <c r="J97" s="20">
        <v>0</v>
      </c>
      <c r="K97" s="20">
        <f>F97*3%</f>
        <v>232.01041499999999</v>
      </c>
      <c r="L97" s="20">
        <f>F97/30.4*40</f>
        <v>10175.895394736843</v>
      </c>
      <c r="M97" s="20">
        <f>F97/30.4*2.5</f>
        <v>635.99346217105267</v>
      </c>
      <c r="N97" s="72"/>
    </row>
    <row r="98" spans="1:14" s="4" customFormat="1" x14ac:dyDescent="0.25">
      <c r="A98" s="19" t="s">
        <v>79</v>
      </c>
      <c r="B98" s="19" t="s">
        <v>17</v>
      </c>
      <c r="C98" s="19" t="s">
        <v>130</v>
      </c>
      <c r="D98" s="19" t="s">
        <v>144</v>
      </c>
      <c r="E98" s="19" t="s">
        <v>376</v>
      </c>
      <c r="F98" s="20">
        <v>9397.1010000000006</v>
      </c>
      <c r="G98" s="67">
        <f t="shared" si="6"/>
        <v>689.45155440000008</v>
      </c>
      <c r="H98" s="31">
        <v>1.05</v>
      </c>
      <c r="I98" s="20">
        <v>656.62052800000004</v>
      </c>
      <c r="J98" s="20">
        <v>0</v>
      </c>
      <c r="K98" s="20">
        <f>F98*3%</f>
        <v>281.91302999999999</v>
      </c>
      <c r="L98" s="20">
        <f>F98/30.4*40</f>
        <v>12364.606578947369</v>
      </c>
      <c r="M98" s="20">
        <f>F98/30.4*2.5</f>
        <v>772.78791118421054</v>
      </c>
      <c r="N98" s="72"/>
    </row>
    <row r="99" spans="1:14" s="4" customFormat="1" x14ac:dyDescent="0.25">
      <c r="A99" s="46" t="s">
        <v>530</v>
      </c>
      <c r="B99" s="46" t="s">
        <v>147</v>
      </c>
      <c r="C99" s="46" t="s">
        <v>82</v>
      </c>
      <c r="D99" s="46" t="s">
        <v>203</v>
      </c>
      <c r="E99" s="46" t="s">
        <v>377</v>
      </c>
      <c r="F99" s="20">
        <v>7733.6805000000004</v>
      </c>
      <c r="G99" s="67">
        <f t="shared" si="6"/>
        <v>279.9809039999999</v>
      </c>
      <c r="H99" s="31">
        <v>1.05</v>
      </c>
      <c r="I99" s="20">
        <v>266.64847999999989</v>
      </c>
      <c r="J99" s="20">
        <v>0</v>
      </c>
      <c r="K99" s="20">
        <f>F99*3%</f>
        <v>232.01041499999999</v>
      </c>
      <c r="L99" s="20">
        <f>F99/30.4*40</f>
        <v>10175.895394736843</v>
      </c>
      <c r="M99" s="20">
        <f>F99/30.4*2.5</f>
        <v>635.99346217105267</v>
      </c>
      <c r="N99" s="72"/>
    </row>
    <row r="100" spans="1:14" s="4" customFormat="1" x14ac:dyDescent="0.25">
      <c r="A100" s="19" t="s">
        <v>79</v>
      </c>
      <c r="B100" s="19" t="s">
        <v>149</v>
      </c>
      <c r="C100" s="19" t="s">
        <v>26</v>
      </c>
      <c r="D100" s="27" t="s">
        <v>150</v>
      </c>
      <c r="E100" s="19" t="s">
        <v>362</v>
      </c>
      <c r="F100" s="20">
        <v>5789.322000000001</v>
      </c>
      <c r="G100" s="67">
        <f t="shared" si="6"/>
        <v>26.056548000000014</v>
      </c>
      <c r="H100" s="31">
        <v>1.05</v>
      </c>
      <c r="I100" s="20">
        <v>24.815760000000012</v>
      </c>
      <c r="J100" s="20">
        <v>0</v>
      </c>
      <c r="K100" s="20">
        <f>F100*3%</f>
        <v>173.67966000000001</v>
      </c>
      <c r="L100" s="20">
        <f>F100/30.4*40</f>
        <v>7617.5289473684225</v>
      </c>
      <c r="M100" s="20">
        <f>F100/30.4*2.5</f>
        <v>476.0955592105264</v>
      </c>
      <c r="N100" s="72"/>
    </row>
    <row r="101" spans="1:14" s="4" customFormat="1" x14ac:dyDescent="0.25">
      <c r="A101" s="19" t="s">
        <v>79</v>
      </c>
      <c r="B101" s="19" t="s">
        <v>21</v>
      </c>
      <c r="C101" s="19" t="s">
        <v>39</v>
      </c>
      <c r="D101" s="19" t="s">
        <v>151</v>
      </c>
      <c r="E101" s="19" t="s">
        <v>362</v>
      </c>
      <c r="F101" s="20">
        <v>5789.322000000001</v>
      </c>
      <c r="G101" s="67">
        <f t="shared" si="6"/>
        <v>26.056548000000014</v>
      </c>
      <c r="H101" s="31">
        <v>1.05</v>
      </c>
      <c r="I101" s="20">
        <v>24.815760000000012</v>
      </c>
      <c r="J101" s="20">
        <v>0</v>
      </c>
      <c r="K101" s="20">
        <f>F101*3%</f>
        <v>173.67966000000001</v>
      </c>
      <c r="L101" s="20">
        <f>F101/30.4*40</f>
        <v>7617.5289473684225</v>
      </c>
      <c r="M101" s="20">
        <f>F101/30.4*2.5</f>
        <v>476.0955592105264</v>
      </c>
      <c r="N101" s="72"/>
    </row>
    <row r="102" spans="1:14" s="4" customFormat="1" x14ac:dyDescent="0.25">
      <c r="A102" s="19" t="s">
        <v>79</v>
      </c>
      <c r="B102" s="19" t="s">
        <v>21</v>
      </c>
      <c r="C102" s="19" t="s">
        <v>152</v>
      </c>
      <c r="D102" s="19" t="s">
        <v>124</v>
      </c>
      <c r="E102" s="19" t="s">
        <v>387</v>
      </c>
      <c r="F102" s="20">
        <v>7733.6805000000004</v>
      </c>
      <c r="G102" s="67">
        <f t="shared" si="6"/>
        <v>279.9809039999999</v>
      </c>
      <c r="H102" s="31">
        <v>1.05</v>
      </c>
      <c r="I102" s="20">
        <v>266.64847999999989</v>
      </c>
      <c r="J102" s="20">
        <v>0</v>
      </c>
      <c r="K102" s="20">
        <f>F102*3%</f>
        <v>232.01041499999999</v>
      </c>
      <c r="L102" s="20">
        <f>F102/30.4*40</f>
        <v>10175.895394736843</v>
      </c>
      <c r="M102" s="20">
        <f>F102/30.4*2.5</f>
        <v>635.99346217105267</v>
      </c>
      <c r="N102" s="72"/>
    </row>
    <row r="103" spans="1:14" s="4" customFormat="1" x14ac:dyDescent="0.25">
      <c r="A103" s="19" t="s">
        <v>79</v>
      </c>
      <c r="B103" s="19" t="s">
        <v>113</v>
      </c>
      <c r="C103" s="19" t="s">
        <v>47</v>
      </c>
      <c r="D103" s="19" t="s">
        <v>155</v>
      </c>
      <c r="E103" s="19" t="s">
        <v>362</v>
      </c>
      <c r="F103" s="20">
        <v>5789.322000000001</v>
      </c>
      <c r="G103" s="67">
        <f t="shared" si="6"/>
        <v>26.056548000000014</v>
      </c>
      <c r="H103" s="31">
        <v>1.05</v>
      </c>
      <c r="I103" s="20">
        <v>24.815760000000012</v>
      </c>
      <c r="J103" s="20">
        <v>0</v>
      </c>
      <c r="K103" s="20">
        <f>F103*3%</f>
        <v>173.67966000000001</v>
      </c>
      <c r="L103" s="20">
        <f>F103/30.4*40</f>
        <v>7617.5289473684225</v>
      </c>
      <c r="M103" s="20">
        <f>F103/30.4*2.5</f>
        <v>476.0955592105264</v>
      </c>
      <c r="N103" s="72"/>
    </row>
    <row r="104" spans="1:14" s="4" customFormat="1" x14ac:dyDescent="0.25">
      <c r="A104" s="19" t="s">
        <v>79</v>
      </c>
      <c r="B104" s="19" t="s">
        <v>156</v>
      </c>
      <c r="C104" s="19" t="s">
        <v>157</v>
      </c>
      <c r="D104" s="19" t="s">
        <v>158</v>
      </c>
      <c r="E104" s="19" t="s">
        <v>362</v>
      </c>
      <c r="F104" s="20">
        <v>5789.322000000001</v>
      </c>
      <c r="G104" s="67">
        <f t="shared" si="6"/>
        <v>26.056548000000014</v>
      </c>
      <c r="H104" s="31">
        <v>1.05</v>
      </c>
      <c r="I104" s="20">
        <v>24.815760000000012</v>
      </c>
      <c r="J104" s="20">
        <v>0</v>
      </c>
      <c r="K104" s="20">
        <f>F104*3%</f>
        <v>173.67966000000001</v>
      </c>
      <c r="L104" s="20">
        <f>F104/30.4*40</f>
        <v>7617.5289473684225</v>
      </c>
      <c r="M104" s="20">
        <f>F104/30.4*2.5</f>
        <v>476.0955592105264</v>
      </c>
      <c r="N104" s="72"/>
    </row>
    <row r="105" spans="1:14" s="4" customFormat="1" x14ac:dyDescent="0.25">
      <c r="A105" s="19" t="s">
        <v>79</v>
      </c>
      <c r="B105" s="19" t="s">
        <v>161</v>
      </c>
      <c r="C105" s="19" t="s">
        <v>26</v>
      </c>
      <c r="D105" s="19" t="s">
        <v>162</v>
      </c>
      <c r="E105" s="19" t="s">
        <v>362</v>
      </c>
      <c r="F105" s="20">
        <v>5789.322000000001</v>
      </c>
      <c r="G105" s="67">
        <f t="shared" si="6"/>
        <v>26.056548000000014</v>
      </c>
      <c r="H105" s="31">
        <v>1.05</v>
      </c>
      <c r="I105" s="20">
        <v>24.815760000000012</v>
      </c>
      <c r="J105" s="20">
        <v>0</v>
      </c>
      <c r="K105" s="20">
        <f>F105*3%</f>
        <v>173.67966000000001</v>
      </c>
      <c r="L105" s="20">
        <f>F105/30.4*40</f>
        <v>7617.5289473684225</v>
      </c>
      <c r="M105" s="20">
        <f>F105/30.4*2.5</f>
        <v>476.0955592105264</v>
      </c>
      <c r="N105" s="72"/>
    </row>
    <row r="106" spans="1:14" s="4" customFormat="1" x14ac:dyDescent="0.25">
      <c r="A106" s="19" t="s">
        <v>79</v>
      </c>
      <c r="B106" s="19" t="s">
        <v>163</v>
      </c>
      <c r="C106" s="19" t="s">
        <v>49</v>
      </c>
      <c r="D106" s="19" t="s">
        <v>164</v>
      </c>
      <c r="E106" s="19" t="s">
        <v>362</v>
      </c>
      <c r="F106" s="20">
        <v>5789.322000000001</v>
      </c>
      <c r="G106" s="67">
        <f t="shared" si="6"/>
        <v>26.056548000000014</v>
      </c>
      <c r="H106" s="31">
        <v>1.05</v>
      </c>
      <c r="I106" s="20">
        <v>24.815760000000012</v>
      </c>
      <c r="J106" s="20">
        <v>0</v>
      </c>
      <c r="K106" s="20">
        <f>F106*3%</f>
        <v>173.67966000000001</v>
      </c>
      <c r="L106" s="20">
        <f>F106/30.4*40</f>
        <v>7617.5289473684225</v>
      </c>
      <c r="M106" s="20">
        <f>F106/30.4*2.5</f>
        <v>476.0955592105264</v>
      </c>
      <c r="N106" s="72"/>
    </row>
    <row r="107" spans="1:14" s="4" customFormat="1" x14ac:dyDescent="0.25">
      <c r="A107" s="19" t="s">
        <v>79</v>
      </c>
      <c r="B107" s="19" t="s">
        <v>163</v>
      </c>
      <c r="C107" s="19" t="s">
        <v>80</v>
      </c>
      <c r="D107" s="19" t="s">
        <v>165</v>
      </c>
      <c r="E107" s="19" t="s">
        <v>215</v>
      </c>
      <c r="F107" s="20">
        <v>6887.4539999999997</v>
      </c>
      <c r="G107" s="67">
        <f t="shared" si="6"/>
        <v>150.18496079999991</v>
      </c>
      <c r="H107" s="31">
        <v>1.05</v>
      </c>
      <c r="I107" s="20">
        <v>143.03329599999992</v>
      </c>
      <c r="J107" s="20">
        <v>0</v>
      </c>
      <c r="K107" s="20">
        <f>F107*3%</f>
        <v>206.62361999999999</v>
      </c>
      <c r="L107" s="20">
        <f>F107/30.4*40</f>
        <v>9062.4394736842096</v>
      </c>
      <c r="M107" s="20">
        <f>F107/30.4*2.5</f>
        <v>566.4024671052631</v>
      </c>
      <c r="N107" s="72"/>
    </row>
    <row r="108" spans="1:14" s="4" customFormat="1" x14ac:dyDescent="0.25">
      <c r="A108" s="33" t="s">
        <v>79</v>
      </c>
      <c r="B108" s="33" t="s">
        <v>163</v>
      </c>
      <c r="C108" s="33" t="s">
        <v>135</v>
      </c>
      <c r="D108" s="33" t="s">
        <v>166</v>
      </c>
      <c r="E108" s="33" t="s">
        <v>362</v>
      </c>
      <c r="F108" s="26">
        <v>5789.322000000001</v>
      </c>
      <c r="G108" s="67">
        <f t="shared" si="6"/>
        <v>26.056548000000014</v>
      </c>
      <c r="H108" s="31">
        <v>1.05</v>
      </c>
      <c r="I108" s="26">
        <v>24.815760000000012</v>
      </c>
      <c r="J108" s="26">
        <v>0</v>
      </c>
      <c r="K108" s="26">
        <f>F108*3%</f>
        <v>173.67966000000001</v>
      </c>
      <c r="L108" s="20">
        <f>F108/30.4*40</f>
        <v>7617.5289473684225</v>
      </c>
      <c r="M108" s="20">
        <f>F108/30.4*2.5</f>
        <v>476.0955592105264</v>
      </c>
      <c r="N108" s="72"/>
    </row>
    <row r="109" spans="1:14" s="4" customFormat="1" x14ac:dyDescent="0.25">
      <c r="A109" s="19" t="s">
        <v>79</v>
      </c>
      <c r="B109" s="19" t="s">
        <v>163</v>
      </c>
      <c r="C109" s="19" t="s">
        <v>26</v>
      </c>
      <c r="D109" s="19" t="s">
        <v>167</v>
      </c>
      <c r="E109" s="19" t="s">
        <v>362</v>
      </c>
      <c r="F109" s="26">
        <v>5789.322000000001</v>
      </c>
      <c r="G109" s="67">
        <f t="shared" si="6"/>
        <v>26.056548000000014</v>
      </c>
      <c r="H109" s="31">
        <v>1.05</v>
      </c>
      <c r="I109" s="20">
        <v>24.815760000000012</v>
      </c>
      <c r="J109" s="20">
        <v>26.386800000000001</v>
      </c>
      <c r="K109" s="20">
        <f>F109*3%</f>
        <v>173.67966000000001</v>
      </c>
      <c r="L109" s="20">
        <f>F109/30.4*40</f>
        <v>7617.5289473684225</v>
      </c>
      <c r="M109" s="20">
        <f>F109/30.4*2.5</f>
        <v>476.0955592105264</v>
      </c>
      <c r="N109" s="72"/>
    </row>
    <row r="110" spans="1:14" s="4" customFormat="1" x14ac:dyDescent="0.25">
      <c r="A110" s="19" t="s">
        <v>79</v>
      </c>
      <c r="B110" s="19" t="s">
        <v>168</v>
      </c>
      <c r="C110" s="19" t="s">
        <v>21</v>
      </c>
      <c r="D110" s="19" t="s">
        <v>25</v>
      </c>
      <c r="E110" s="19" t="s">
        <v>362</v>
      </c>
      <c r="F110" s="26">
        <v>5789.322000000001</v>
      </c>
      <c r="G110" s="67">
        <f t="shared" si="6"/>
        <v>26.061</v>
      </c>
      <c r="H110" s="31">
        <v>1.05</v>
      </c>
      <c r="I110" s="20">
        <v>24.82</v>
      </c>
      <c r="J110" s="20">
        <v>0</v>
      </c>
      <c r="K110" s="20">
        <f>F110*3%</f>
        <v>173.67966000000001</v>
      </c>
      <c r="L110" s="20">
        <f>F110/30.4*40</f>
        <v>7617.5289473684225</v>
      </c>
      <c r="M110" s="20">
        <f>F110/30.4*2.5</f>
        <v>476.0955592105264</v>
      </c>
      <c r="N110" s="72"/>
    </row>
    <row r="111" spans="1:14" s="4" customFormat="1" x14ac:dyDescent="0.25">
      <c r="A111" s="19" t="s">
        <v>79</v>
      </c>
      <c r="B111" s="19" t="s">
        <v>169</v>
      </c>
      <c r="C111" s="19" t="s">
        <v>149</v>
      </c>
      <c r="D111" s="19" t="s">
        <v>170</v>
      </c>
      <c r="E111" s="19" t="s">
        <v>362</v>
      </c>
      <c r="F111" s="26">
        <v>5789.322000000001</v>
      </c>
      <c r="G111" s="67">
        <f t="shared" si="6"/>
        <v>26.061</v>
      </c>
      <c r="H111" s="31">
        <v>1.05</v>
      </c>
      <c r="I111" s="20">
        <v>24.82</v>
      </c>
      <c r="J111" s="20">
        <v>0</v>
      </c>
      <c r="K111" s="20">
        <f>F111*3%</f>
        <v>173.67966000000001</v>
      </c>
      <c r="L111" s="20">
        <f>F111/30.4*40</f>
        <v>7617.5289473684225</v>
      </c>
      <c r="M111" s="20">
        <f>F111/30.4*2.5</f>
        <v>476.0955592105264</v>
      </c>
      <c r="N111" s="72"/>
    </row>
    <row r="112" spans="1:14" s="4" customFormat="1" x14ac:dyDescent="0.25">
      <c r="A112" s="19" t="s">
        <v>79</v>
      </c>
      <c r="B112" s="19" t="s">
        <v>21</v>
      </c>
      <c r="C112" s="19" t="s">
        <v>26</v>
      </c>
      <c r="D112" s="19" t="s">
        <v>153</v>
      </c>
      <c r="E112" s="19" t="s">
        <v>362</v>
      </c>
      <c r="F112" s="26">
        <v>5789.322000000001</v>
      </c>
      <c r="G112" s="67">
        <f t="shared" si="6"/>
        <v>26.056548000000014</v>
      </c>
      <c r="H112" s="31">
        <v>1.05</v>
      </c>
      <c r="I112" s="20">
        <v>24.815760000000012</v>
      </c>
      <c r="J112" s="20">
        <v>0</v>
      </c>
      <c r="K112" s="20">
        <f>F112*3%</f>
        <v>173.67966000000001</v>
      </c>
      <c r="L112" s="20">
        <f>F112/30.4*40</f>
        <v>7617.5289473684225</v>
      </c>
      <c r="M112" s="20">
        <f>F112/30.4*2.5</f>
        <v>476.0955592105264</v>
      </c>
      <c r="N112" s="72"/>
    </row>
    <row r="113" spans="1:14" s="4" customFormat="1" x14ac:dyDescent="0.25">
      <c r="A113" s="19" t="s">
        <v>79</v>
      </c>
      <c r="B113" s="19" t="s">
        <v>31</v>
      </c>
      <c r="C113" s="19" t="s">
        <v>31</v>
      </c>
      <c r="D113" s="19" t="s">
        <v>31</v>
      </c>
      <c r="E113" s="19" t="s">
        <v>438</v>
      </c>
      <c r="F113" s="20">
        <v>7733.6805000000004</v>
      </c>
      <c r="G113" s="67">
        <f t="shared" si="6"/>
        <v>279.97199999999998</v>
      </c>
      <c r="H113" s="31">
        <v>1.05</v>
      </c>
      <c r="I113" s="20">
        <v>266.64</v>
      </c>
      <c r="J113" s="20">
        <v>0</v>
      </c>
      <c r="K113" s="20">
        <f>F113*3%</f>
        <v>232.01041499999999</v>
      </c>
      <c r="L113" s="20">
        <f>F113/30.4*40</f>
        <v>10175.895394736843</v>
      </c>
      <c r="M113" s="20">
        <f>F113/30.4*2.5</f>
        <v>635.99346217105267</v>
      </c>
      <c r="N113" s="72"/>
    </row>
    <row r="114" spans="1:14" s="4" customFormat="1" x14ac:dyDescent="0.25">
      <c r="A114" s="19" t="s">
        <v>79</v>
      </c>
      <c r="B114" s="19" t="s">
        <v>31</v>
      </c>
      <c r="C114" s="19" t="s">
        <v>31</v>
      </c>
      <c r="D114" s="19" t="s">
        <v>31</v>
      </c>
      <c r="E114" s="19" t="s">
        <v>438</v>
      </c>
      <c r="F114" s="20">
        <v>7733.6805000000004</v>
      </c>
      <c r="G114" s="67">
        <f t="shared" si="6"/>
        <v>279.97199999999998</v>
      </c>
      <c r="H114" s="31">
        <v>1.05</v>
      </c>
      <c r="I114" s="20">
        <v>266.64</v>
      </c>
      <c r="J114" s="20">
        <v>0</v>
      </c>
      <c r="K114" s="20">
        <f>F114*3%</f>
        <v>232.01041499999999</v>
      </c>
      <c r="L114" s="20">
        <f>F114/30.4*40</f>
        <v>10175.895394736843</v>
      </c>
      <c r="M114" s="20">
        <f>F114/30.4*2.5</f>
        <v>635.99346217105267</v>
      </c>
      <c r="N114" s="72"/>
    </row>
    <row r="115" spans="1:14" s="4" customFormat="1" x14ac:dyDescent="0.25">
      <c r="A115" s="19" t="s">
        <v>79</v>
      </c>
      <c r="B115" s="19" t="s">
        <v>31</v>
      </c>
      <c r="C115" s="19" t="s">
        <v>31</v>
      </c>
      <c r="D115" s="19" t="s">
        <v>31</v>
      </c>
      <c r="E115" s="19" t="s">
        <v>438</v>
      </c>
      <c r="F115" s="20">
        <v>7733.6805000000004</v>
      </c>
      <c r="G115" s="67">
        <f t="shared" si="6"/>
        <v>279.97199999999998</v>
      </c>
      <c r="H115" s="31">
        <v>1.05</v>
      </c>
      <c r="I115" s="20">
        <v>266.64</v>
      </c>
      <c r="J115" s="20">
        <v>0</v>
      </c>
      <c r="K115" s="20">
        <f>F115*3%</f>
        <v>232.01041499999999</v>
      </c>
      <c r="L115" s="20">
        <f>F115/30.4*40</f>
        <v>10175.895394736843</v>
      </c>
      <c r="M115" s="20">
        <f>F115/30.4*2.5</f>
        <v>635.99346217105267</v>
      </c>
      <c r="N115" s="72"/>
    </row>
    <row r="116" spans="1:14" s="4" customFormat="1" x14ac:dyDescent="0.25">
      <c r="A116" s="19" t="s">
        <v>79</v>
      </c>
      <c r="B116" s="19" t="s">
        <v>31</v>
      </c>
      <c r="C116" s="19" t="s">
        <v>31</v>
      </c>
      <c r="D116" s="19" t="s">
        <v>31</v>
      </c>
      <c r="E116" s="19" t="s">
        <v>438</v>
      </c>
      <c r="F116" s="20">
        <v>7733.6805000000004</v>
      </c>
      <c r="G116" s="67">
        <f t="shared" si="6"/>
        <v>279.97199999999998</v>
      </c>
      <c r="H116" s="31">
        <v>1.05</v>
      </c>
      <c r="I116" s="20">
        <v>266.64</v>
      </c>
      <c r="J116" s="20">
        <v>0</v>
      </c>
      <c r="K116" s="20">
        <f>F116*3%</f>
        <v>232.01041499999999</v>
      </c>
      <c r="L116" s="20">
        <f>F116/30.4*40</f>
        <v>10175.895394736843</v>
      </c>
      <c r="M116" s="20">
        <f>F116/30.4*2.5</f>
        <v>635.99346217105267</v>
      </c>
      <c r="N116" s="72"/>
    </row>
    <row r="117" spans="1:14" s="4" customFormat="1" x14ac:dyDescent="0.25">
      <c r="A117" s="71" t="s">
        <v>79</v>
      </c>
      <c r="B117" s="71" t="s">
        <v>200</v>
      </c>
      <c r="C117" s="71" t="s">
        <v>44</v>
      </c>
      <c r="D117" s="71" t="s">
        <v>492</v>
      </c>
      <c r="E117" s="53" t="s">
        <v>438</v>
      </c>
      <c r="F117" s="20">
        <v>7733.6805000000004</v>
      </c>
      <c r="G117" s="67">
        <f t="shared" si="6"/>
        <v>279.97199999999998</v>
      </c>
      <c r="H117" s="31">
        <v>1.05</v>
      </c>
      <c r="I117" s="20">
        <v>266.64</v>
      </c>
      <c r="J117" s="20">
        <v>0</v>
      </c>
      <c r="K117" s="20">
        <f>F117*3%</f>
        <v>232.01041499999999</v>
      </c>
      <c r="L117" s="20">
        <f>F117/30.4*40</f>
        <v>10175.895394736843</v>
      </c>
      <c r="M117" s="20">
        <f>F117/30.4*2.5</f>
        <v>635.99346217105267</v>
      </c>
      <c r="N117" s="72"/>
    </row>
    <row r="118" spans="1:14" s="4" customFormat="1" x14ac:dyDescent="0.25">
      <c r="A118" s="50" t="s">
        <v>79</v>
      </c>
      <c r="B118" s="48" t="s">
        <v>80</v>
      </c>
      <c r="C118" s="48" t="s">
        <v>195</v>
      </c>
      <c r="D118" s="48" t="s">
        <v>543</v>
      </c>
      <c r="E118" s="19" t="s">
        <v>438</v>
      </c>
      <c r="F118" s="20">
        <v>7733.6805000000004</v>
      </c>
      <c r="G118" s="67">
        <f t="shared" si="6"/>
        <v>279.97199999999998</v>
      </c>
      <c r="H118" s="31">
        <v>1.05</v>
      </c>
      <c r="I118" s="20">
        <v>266.64</v>
      </c>
      <c r="J118" s="20">
        <v>0</v>
      </c>
      <c r="K118" s="20">
        <f>F118*3%</f>
        <v>232.01041499999999</v>
      </c>
      <c r="L118" s="20">
        <f>F118/30.4*40</f>
        <v>10175.895394736843</v>
      </c>
      <c r="M118" s="20">
        <f>F118/30.4*2.5</f>
        <v>635.99346217105267</v>
      </c>
      <c r="N118" s="72"/>
    </row>
    <row r="119" spans="1:14" s="4" customFormat="1" x14ac:dyDescent="0.25">
      <c r="A119" s="19" t="s">
        <v>79</v>
      </c>
      <c r="B119" s="19" t="s">
        <v>34</v>
      </c>
      <c r="C119" s="19" t="s">
        <v>49</v>
      </c>
      <c r="D119" s="19" t="s">
        <v>171</v>
      </c>
      <c r="E119" s="19" t="s">
        <v>386</v>
      </c>
      <c r="F119" s="20">
        <v>9397.1010000000006</v>
      </c>
      <c r="G119" s="67">
        <f t="shared" si="6"/>
        <v>689.45155440000008</v>
      </c>
      <c r="H119" s="31">
        <v>1.05</v>
      </c>
      <c r="I119" s="20">
        <v>656.62052800000004</v>
      </c>
      <c r="J119" s="20">
        <v>0</v>
      </c>
      <c r="K119" s="20">
        <f>F119*3%</f>
        <v>281.91302999999999</v>
      </c>
      <c r="L119" s="20">
        <f>F119/30.4*40</f>
        <v>12364.606578947369</v>
      </c>
      <c r="M119" s="20">
        <f>F119/30.4*2.5</f>
        <v>772.78791118421054</v>
      </c>
      <c r="N119" s="72"/>
    </row>
    <row r="120" spans="1:14" s="4" customFormat="1" x14ac:dyDescent="0.25">
      <c r="A120" s="19" t="s">
        <v>79</v>
      </c>
      <c r="B120" s="19" t="s">
        <v>34</v>
      </c>
      <c r="C120" s="19" t="s">
        <v>130</v>
      </c>
      <c r="D120" s="19" t="s">
        <v>173</v>
      </c>
      <c r="E120" s="19" t="s">
        <v>387</v>
      </c>
      <c r="F120" s="20">
        <v>7733.6805000000004</v>
      </c>
      <c r="G120" s="67">
        <f t="shared" si="6"/>
        <v>279.9809039999999</v>
      </c>
      <c r="H120" s="31">
        <v>1.05</v>
      </c>
      <c r="I120" s="20">
        <v>266.64847999999989</v>
      </c>
      <c r="J120" s="20">
        <v>0</v>
      </c>
      <c r="K120" s="20">
        <f>F120*3%</f>
        <v>232.01041499999999</v>
      </c>
      <c r="L120" s="20">
        <f>F120/30.4*40</f>
        <v>10175.895394736843</v>
      </c>
      <c r="M120" s="20">
        <f>F120/30.4*2.5</f>
        <v>635.99346217105267</v>
      </c>
      <c r="N120" s="72"/>
    </row>
    <row r="121" spans="1:14" s="4" customFormat="1" x14ac:dyDescent="0.25">
      <c r="A121" s="19" t="s">
        <v>79</v>
      </c>
      <c r="B121" s="19" t="s">
        <v>34</v>
      </c>
      <c r="C121" s="19" t="s">
        <v>21</v>
      </c>
      <c r="D121" s="19" t="s">
        <v>174</v>
      </c>
      <c r="E121" s="19" t="s">
        <v>388</v>
      </c>
      <c r="F121" s="20">
        <v>9397.1010000000006</v>
      </c>
      <c r="G121" s="67">
        <f t="shared" si="6"/>
        <v>689.45100000000002</v>
      </c>
      <c r="H121" s="31">
        <v>1.05</v>
      </c>
      <c r="I121" s="20">
        <v>656.62</v>
      </c>
      <c r="J121" s="20">
        <v>0</v>
      </c>
      <c r="K121" s="20">
        <f>F121*3%</f>
        <v>281.91302999999999</v>
      </c>
      <c r="L121" s="20">
        <f>F121/30.4*40</f>
        <v>12364.606578947369</v>
      </c>
      <c r="M121" s="20">
        <f>F121/30.4*2.5</f>
        <v>772.78791118421054</v>
      </c>
      <c r="N121" s="72"/>
    </row>
    <row r="122" spans="1:14" s="4" customFormat="1" x14ac:dyDescent="0.25">
      <c r="A122" s="19" t="s">
        <v>79</v>
      </c>
      <c r="B122" s="19" t="s">
        <v>34</v>
      </c>
      <c r="C122" s="19" t="s">
        <v>130</v>
      </c>
      <c r="D122" s="19" t="s">
        <v>81</v>
      </c>
      <c r="E122" s="19" t="s">
        <v>387</v>
      </c>
      <c r="F122" s="20">
        <v>7733.6805000000004</v>
      </c>
      <c r="G122" s="67">
        <f t="shared" si="6"/>
        <v>279.9809039999999</v>
      </c>
      <c r="H122" s="31">
        <v>1.05</v>
      </c>
      <c r="I122" s="20">
        <v>266.64847999999989</v>
      </c>
      <c r="J122" s="20">
        <v>0</v>
      </c>
      <c r="K122" s="20">
        <f>F122*3%</f>
        <v>232.01041499999999</v>
      </c>
      <c r="L122" s="20">
        <f>F122/30.4*40</f>
        <v>10175.895394736843</v>
      </c>
      <c r="M122" s="20">
        <f>F122/30.4*2.5</f>
        <v>635.99346217105267</v>
      </c>
      <c r="N122" s="72"/>
    </row>
    <row r="123" spans="1:14" s="4" customFormat="1" x14ac:dyDescent="0.25">
      <c r="A123" s="19" t="s">
        <v>79</v>
      </c>
      <c r="B123" s="19" t="s">
        <v>175</v>
      </c>
      <c r="C123" s="19" t="s">
        <v>101</v>
      </c>
      <c r="D123" s="19" t="s">
        <v>176</v>
      </c>
      <c r="E123" s="19" t="s">
        <v>362</v>
      </c>
      <c r="F123" s="20">
        <v>5789.322000000001</v>
      </c>
      <c r="G123" s="67">
        <f t="shared" si="6"/>
        <v>26.061</v>
      </c>
      <c r="H123" s="31">
        <v>1.05</v>
      </c>
      <c r="I123" s="20">
        <v>24.82</v>
      </c>
      <c r="J123" s="20">
        <v>0</v>
      </c>
      <c r="K123" s="20">
        <f>F123*3%</f>
        <v>173.67966000000001</v>
      </c>
      <c r="L123" s="20">
        <f>F123/30.4*40</f>
        <v>7617.5289473684225</v>
      </c>
      <c r="M123" s="20">
        <f>F123/30.4*2.5</f>
        <v>476.0955592105264</v>
      </c>
      <c r="N123" s="72"/>
    </row>
    <row r="124" spans="1:14" s="4" customFormat="1" x14ac:dyDescent="0.25">
      <c r="A124" s="19" t="s">
        <v>79</v>
      </c>
      <c r="B124" s="19" t="s">
        <v>43</v>
      </c>
      <c r="C124" s="19" t="s">
        <v>92</v>
      </c>
      <c r="D124" s="19" t="s">
        <v>469</v>
      </c>
      <c r="E124" s="19" t="s">
        <v>438</v>
      </c>
      <c r="F124" s="20">
        <v>7733.68</v>
      </c>
      <c r="G124" s="67">
        <f t="shared" si="6"/>
        <v>279.98250000000002</v>
      </c>
      <c r="H124" s="31">
        <v>1.05</v>
      </c>
      <c r="I124" s="20">
        <v>266.64999999999998</v>
      </c>
      <c r="J124" s="20">
        <v>0</v>
      </c>
      <c r="K124" s="20">
        <f>F124*3%</f>
        <v>232.0104</v>
      </c>
      <c r="L124" s="20">
        <f>F124/30.4*40</f>
        <v>10175.894736842107</v>
      </c>
      <c r="M124" s="20">
        <f>F124/30.4*2.5</f>
        <v>635.99342105263167</v>
      </c>
      <c r="N124" s="72"/>
    </row>
    <row r="125" spans="1:14" s="4" customFormat="1" x14ac:dyDescent="0.25">
      <c r="A125" s="19" t="s">
        <v>79</v>
      </c>
      <c r="B125" s="19" t="s">
        <v>83</v>
      </c>
      <c r="C125" s="19" t="s">
        <v>179</v>
      </c>
      <c r="D125" s="19" t="s">
        <v>180</v>
      </c>
      <c r="E125" s="19" t="s">
        <v>386</v>
      </c>
      <c r="F125" s="20">
        <v>9397.1</v>
      </c>
      <c r="G125" s="67">
        <v>689.45</v>
      </c>
      <c r="H125" s="31">
        <v>1.05</v>
      </c>
      <c r="I125" s="20">
        <v>285.2</v>
      </c>
      <c r="J125" s="20">
        <v>0</v>
      </c>
      <c r="K125" s="20">
        <f>F125*3%</f>
        <v>281.91300000000001</v>
      </c>
      <c r="L125" s="20">
        <f>F125/30.4*40</f>
        <v>12364.605263157897</v>
      </c>
      <c r="M125" s="20">
        <f>F125/30.4*2.5</f>
        <v>772.78782894736855</v>
      </c>
      <c r="N125" s="72"/>
    </row>
    <row r="126" spans="1:14" s="4" customFormat="1" x14ac:dyDescent="0.25">
      <c r="A126" s="19" t="s">
        <v>79</v>
      </c>
      <c r="B126" s="19" t="s">
        <v>83</v>
      </c>
      <c r="C126" s="19" t="s">
        <v>97</v>
      </c>
      <c r="D126" s="19" t="s">
        <v>181</v>
      </c>
      <c r="E126" s="19" t="s">
        <v>362</v>
      </c>
      <c r="F126" s="20">
        <v>5789.32</v>
      </c>
      <c r="G126" s="67">
        <f t="shared" ref="G125:G170" si="7">+I126*H126</f>
        <v>26.061</v>
      </c>
      <c r="H126" s="31">
        <v>1.05</v>
      </c>
      <c r="I126" s="20">
        <v>24.82</v>
      </c>
      <c r="J126" s="20">
        <v>0</v>
      </c>
      <c r="K126" s="20">
        <f>F126*3%</f>
        <v>173.67959999999999</v>
      </c>
      <c r="L126" s="20">
        <f>F126/30.4*40</f>
        <v>7617.5263157894733</v>
      </c>
      <c r="M126" s="20">
        <f>F126/30.4*2.5</f>
        <v>476.09539473684208</v>
      </c>
      <c r="N126" s="72"/>
    </row>
    <row r="127" spans="1:14" s="4" customFormat="1" x14ac:dyDescent="0.25">
      <c r="A127" s="19" t="s">
        <v>79</v>
      </c>
      <c r="B127" s="19" t="s">
        <v>83</v>
      </c>
      <c r="C127" s="19" t="s">
        <v>33</v>
      </c>
      <c r="D127" s="19" t="s">
        <v>182</v>
      </c>
      <c r="E127" s="19" t="s">
        <v>362</v>
      </c>
      <c r="F127" s="20">
        <v>5789.32</v>
      </c>
      <c r="G127" s="67">
        <f t="shared" si="7"/>
        <v>26.061</v>
      </c>
      <c r="H127" s="31">
        <v>1.05</v>
      </c>
      <c r="I127" s="20">
        <v>24.82</v>
      </c>
      <c r="J127" s="20">
        <v>0</v>
      </c>
      <c r="K127" s="20">
        <f>F127*3%</f>
        <v>173.67959999999999</v>
      </c>
      <c r="L127" s="20">
        <f>F127/30.4*40</f>
        <v>7617.5263157894733</v>
      </c>
      <c r="M127" s="20">
        <f>F127/30.4*2.5</f>
        <v>476.09539473684208</v>
      </c>
      <c r="N127" s="72"/>
    </row>
    <row r="128" spans="1:14" s="4" customFormat="1" x14ac:dyDescent="0.25">
      <c r="A128" s="19" t="s">
        <v>79</v>
      </c>
      <c r="B128" s="19" t="s">
        <v>83</v>
      </c>
      <c r="C128" s="19" t="s">
        <v>225</v>
      </c>
      <c r="D128" s="19" t="s">
        <v>136</v>
      </c>
      <c r="E128" s="19" t="s">
        <v>377</v>
      </c>
      <c r="F128" s="20">
        <v>7733.6805000000004</v>
      </c>
      <c r="G128" s="67">
        <f t="shared" si="7"/>
        <v>279.9809039999999</v>
      </c>
      <c r="H128" s="31">
        <v>1.05</v>
      </c>
      <c r="I128" s="20">
        <v>266.64847999999989</v>
      </c>
      <c r="J128" s="20">
        <v>0</v>
      </c>
      <c r="K128" s="20">
        <f>F128*3%</f>
        <v>232.01041499999999</v>
      </c>
      <c r="L128" s="20">
        <f>F128/30.4*40</f>
        <v>10175.895394736843</v>
      </c>
      <c r="M128" s="20">
        <f>F128/30.4*2.5</f>
        <v>635.99346217105267</v>
      </c>
      <c r="N128" s="72"/>
    </row>
    <row r="129" spans="1:14" s="4" customFormat="1" x14ac:dyDescent="0.25">
      <c r="A129" s="19" t="s">
        <v>79</v>
      </c>
      <c r="B129" s="19" t="s">
        <v>83</v>
      </c>
      <c r="C129" s="19" t="s">
        <v>169</v>
      </c>
      <c r="D129" s="19" t="s">
        <v>146</v>
      </c>
      <c r="E129" s="19" t="s">
        <v>362</v>
      </c>
      <c r="F129" s="20">
        <v>5789.322000000001</v>
      </c>
      <c r="G129" s="67">
        <f t="shared" si="7"/>
        <v>26.056548000000014</v>
      </c>
      <c r="H129" s="31">
        <v>1.05</v>
      </c>
      <c r="I129" s="20">
        <v>24.815760000000012</v>
      </c>
      <c r="J129" s="20">
        <v>0</v>
      </c>
      <c r="K129" s="20">
        <f>F129*3%</f>
        <v>173.67966000000001</v>
      </c>
      <c r="L129" s="20">
        <f>F129/30.4*40</f>
        <v>7617.5289473684225</v>
      </c>
      <c r="M129" s="20">
        <f>F129/30.4*2.5</f>
        <v>476.0955592105264</v>
      </c>
      <c r="N129" s="72"/>
    </row>
    <row r="130" spans="1:14" s="4" customFormat="1" x14ac:dyDescent="0.25">
      <c r="A130" s="19" t="s">
        <v>79</v>
      </c>
      <c r="B130" s="19" t="s">
        <v>43</v>
      </c>
      <c r="C130" s="19" t="s">
        <v>83</v>
      </c>
      <c r="D130" s="19" t="s">
        <v>184</v>
      </c>
      <c r="E130" s="19" t="s">
        <v>104</v>
      </c>
      <c r="F130" s="20">
        <v>7733.6805000000004</v>
      </c>
      <c r="G130" s="67">
        <f t="shared" si="7"/>
        <v>279.98250000000002</v>
      </c>
      <c r="H130" s="31">
        <v>1.05</v>
      </c>
      <c r="I130" s="20">
        <v>266.64999999999998</v>
      </c>
      <c r="J130" s="20">
        <v>0</v>
      </c>
      <c r="K130" s="20">
        <f>F130*3%</f>
        <v>232.01041499999999</v>
      </c>
      <c r="L130" s="20">
        <f>F130/30.4*40</f>
        <v>10175.895394736843</v>
      </c>
      <c r="M130" s="20">
        <f>F130/30.4*2.5</f>
        <v>635.99346217105267</v>
      </c>
      <c r="N130" s="72"/>
    </row>
    <row r="131" spans="1:14" s="4" customFormat="1" x14ac:dyDescent="0.25">
      <c r="A131" s="19" t="s">
        <v>79</v>
      </c>
      <c r="B131" s="19" t="s">
        <v>157</v>
      </c>
      <c r="C131" s="19" t="s">
        <v>71</v>
      </c>
      <c r="D131" s="19" t="s">
        <v>129</v>
      </c>
      <c r="E131" s="19" t="s">
        <v>362</v>
      </c>
      <c r="F131" s="20">
        <v>5789.322000000001</v>
      </c>
      <c r="G131" s="67">
        <f t="shared" si="7"/>
        <v>26.061</v>
      </c>
      <c r="H131" s="31">
        <v>1.05</v>
      </c>
      <c r="I131" s="20">
        <v>24.82</v>
      </c>
      <c r="J131" s="20">
        <v>0</v>
      </c>
      <c r="K131" s="20">
        <f>F131*3%</f>
        <v>173.67966000000001</v>
      </c>
      <c r="L131" s="20">
        <f>F131/30.4*40</f>
        <v>7617.5289473684225</v>
      </c>
      <c r="M131" s="20">
        <f>F131/30.4*2.5</f>
        <v>476.0955592105264</v>
      </c>
      <c r="N131" s="72"/>
    </row>
    <row r="132" spans="1:14" s="4" customFormat="1" x14ac:dyDescent="0.25">
      <c r="A132" s="19" t="s">
        <v>79</v>
      </c>
      <c r="B132" s="19" t="s">
        <v>185</v>
      </c>
      <c r="C132" s="19" t="s">
        <v>186</v>
      </c>
      <c r="D132" s="19" t="s">
        <v>187</v>
      </c>
      <c r="E132" s="19" t="s">
        <v>363</v>
      </c>
      <c r="F132" s="20">
        <v>8591.8770000000004</v>
      </c>
      <c r="G132" s="67">
        <f t="shared" si="7"/>
        <v>299.45999999999998</v>
      </c>
      <c r="H132" s="31">
        <v>1.05</v>
      </c>
      <c r="I132" s="20">
        <v>285.2</v>
      </c>
      <c r="J132" s="20">
        <v>0</v>
      </c>
      <c r="K132" s="20">
        <f>F132*3%</f>
        <v>257.75630999999998</v>
      </c>
      <c r="L132" s="20">
        <f>F132/30.4*40</f>
        <v>11305.101315789474</v>
      </c>
      <c r="M132" s="20">
        <f>F132/30.4*2.5</f>
        <v>706.56883223684213</v>
      </c>
      <c r="N132" s="72"/>
    </row>
    <row r="133" spans="1:14" s="4" customFormat="1" x14ac:dyDescent="0.25">
      <c r="A133" s="19" t="s">
        <v>79</v>
      </c>
      <c r="B133" s="19" t="s">
        <v>188</v>
      </c>
      <c r="C133" s="19" t="s">
        <v>21</v>
      </c>
      <c r="D133" s="19" t="s">
        <v>189</v>
      </c>
      <c r="E133" s="19" t="s">
        <v>387</v>
      </c>
      <c r="F133" s="20">
        <v>7733.6805000000004</v>
      </c>
      <c r="G133" s="67">
        <f t="shared" si="7"/>
        <v>279.98250000000002</v>
      </c>
      <c r="H133" s="31">
        <v>1.05</v>
      </c>
      <c r="I133" s="20">
        <v>266.64999999999998</v>
      </c>
      <c r="J133" s="20">
        <v>0</v>
      </c>
      <c r="K133" s="20">
        <f>F133*3%</f>
        <v>232.01041499999999</v>
      </c>
      <c r="L133" s="20">
        <f>F133/30.4*40</f>
        <v>10175.895394736843</v>
      </c>
      <c r="M133" s="20">
        <f>F133/30.4*2.5</f>
        <v>635.99346217105267</v>
      </c>
      <c r="N133" s="72"/>
    </row>
    <row r="134" spans="1:14" s="4" customFormat="1" x14ac:dyDescent="0.25">
      <c r="A134" s="19" t="s">
        <v>79</v>
      </c>
      <c r="B134" s="19" t="s">
        <v>449</v>
      </c>
      <c r="C134" s="19" t="s">
        <v>10</v>
      </c>
      <c r="D134" s="19" t="s">
        <v>146</v>
      </c>
      <c r="E134" s="19" t="s">
        <v>438</v>
      </c>
      <c r="F134" s="20">
        <v>7733.6805000000004</v>
      </c>
      <c r="G134" s="67">
        <f t="shared" si="7"/>
        <v>279.98250000000002</v>
      </c>
      <c r="H134" s="31">
        <v>1.05</v>
      </c>
      <c r="I134" s="20">
        <v>266.64999999999998</v>
      </c>
      <c r="J134" s="20">
        <v>0</v>
      </c>
      <c r="K134" s="20">
        <f>F134*3%</f>
        <v>232.01041499999999</v>
      </c>
      <c r="L134" s="20">
        <f>F134/30.4*40</f>
        <v>10175.895394736843</v>
      </c>
      <c r="M134" s="20">
        <f>F134/30.4*2.5</f>
        <v>635.99346217105267</v>
      </c>
      <c r="N134" s="72"/>
    </row>
    <row r="135" spans="1:14" s="4" customFormat="1" x14ac:dyDescent="0.25">
      <c r="A135" s="19" t="s">
        <v>79</v>
      </c>
      <c r="B135" s="19" t="s">
        <v>192</v>
      </c>
      <c r="C135" s="19" t="s">
        <v>77</v>
      </c>
      <c r="D135" s="19" t="s">
        <v>53</v>
      </c>
      <c r="E135" s="19" t="s">
        <v>362</v>
      </c>
      <c r="F135" s="20">
        <v>5789.322000000001</v>
      </c>
      <c r="G135" s="67">
        <f t="shared" si="7"/>
        <v>26.056548000000014</v>
      </c>
      <c r="H135" s="31">
        <v>1.05</v>
      </c>
      <c r="I135" s="20">
        <v>24.815760000000012</v>
      </c>
      <c r="J135" s="20">
        <v>0</v>
      </c>
      <c r="K135" s="20">
        <f>F135*3%</f>
        <v>173.67966000000001</v>
      </c>
      <c r="L135" s="20">
        <f>F135/30.4*40</f>
        <v>7617.5289473684225</v>
      </c>
      <c r="M135" s="20">
        <f>F135/30.4*2.5</f>
        <v>476.0955592105264</v>
      </c>
      <c r="N135" s="72"/>
    </row>
    <row r="136" spans="1:14" s="4" customFormat="1" x14ac:dyDescent="0.25">
      <c r="A136" s="19" t="s">
        <v>79</v>
      </c>
      <c r="B136" s="19" t="s">
        <v>193</v>
      </c>
      <c r="C136" s="19" t="s">
        <v>27</v>
      </c>
      <c r="D136" s="19" t="s">
        <v>194</v>
      </c>
      <c r="E136" s="19" t="s">
        <v>362</v>
      </c>
      <c r="F136" s="20">
        <v>5789.322000000001</v>
      </c>
      <c r="G136" s="67">
        <f t="shared" si="7"/>
        <v>26.056548000000014</v>
      </c>
      <c r="H136" s="31">
        <v>1.05</v>
      </c>
      <c r="I136" s="20">
        <v>24.815760000000012</v>
      </c>
      <c r="J136" s="20">
        <v>0</v>
      </c>
      <c r="K136" s="20">
        <f>F136*3%</f>
        <v>173.67966000000001</v>
      </c>
      <c r="L136" s="20">
        <f>F136/30.4*40</f>
        <v>7617.5289473684225</v>
      </c>
      <c r="M136" s="20">
        <f>F136/30.4*2.5</f>
        <v>476.0955592105264</v>
      </c>
      <c r="N136" s="72"/>
    </row>
    <row r="137" spans="1:14" s="4" customFormat="1" x14ac:dyDescent="0.25">
      <c r="A137" s="19" t="s">
        <v>79</v>
      </c>
      <c r="B137" s="19" t="s">
        <v>193</v>
      </c>
      <c r="C137" s="19" t="s">
        <v>195</v>
      </c>
      <c r="D137" s="19" t="s">
        <v>178</v>
      </c>
      <c r="E137" s="19" t="s">
        <v>362</v>
      </c>
      <c r="F137" s="20">
        <v>5789.322000000001</v>
      </c>
      <c r="G137" s="67">
        <f t="shared" si="7"/>
        <v>26.056548000000014</v>
      </c>
      <c r="H137" s="31">
        <v>1.05</v>
      </c>
      <c r="I137" s="20">
        <v>24.815760000000012</v>
      </c>
      <c r="J137" s="20">
        <v>0</v>
      </c>
      <c r="K137" s="20">
        <f>F137*3%</f>
        <v>173.67966000000001</v>
      </c>
      <c r="L137" s="20">
        <f>F137/30.4*40</f>
        <v>7617.5289473684225</v>
      </c>
      <c r="M137" s="20">
        <f>F137/30.4*2.5</f>
        <v>476.0955592105264</v>
      </c>
      <c r="N137" s="72"/>
    </row>
    <row r="138" spans="1:14" s="4" customFormat="1" x14ac:dyDescent="0.25">
      <c r="A138" s="19" t="s">
        <v>79</v>
      </c>
      <c r="B138" s="19" t="s">
        <v>85</v>
      </c>
      <c r="C138" s="19" t="s">
        <v>196</v>
      </c>
      <c r="D138" s="19" t="s">
        <v>197</v>
      </c>
      <c r="E138" s="19" t="s">
        <v>362</v>
      </c>
      <c r="F138" s="20">
        <v>5789.322000000001</v>
      </c>
      <c r="G138" s="67">
        <f t="shared" si="7"/>
        <v>26.056548000000014</v>
      </c>
      <c r="H138" s="31">
        <v>1.05</v>
      </c>
      <c r="I138" s="20">
        <v>24.815760000000012</v>
      </c>
      <c r="J138" s="20">
        <v>0</v>
      </c>
      <c r="K138" s="20">
        <f>F138*3%</f>
        <v>173.67966000000001</v>
      </c>
      <c r="L138" s="20">
        <f>F138/30.4*40</f>
        <v>7617.5289473684225</v>
      </c>
      <c r="M138" s="20">
        <f>F138/30.4*2.5</f>
        <v>476.0955592105264</v>
      </c>
      <c r="N138" s="72"/>
    </row>
    <row r="139" spans="1:14" s="4" customFormat="1" x14ac:dyDescent="0.25">
      <c r="A139" s="19" t="s">
        <v>79</v>
      </c>
      <c r="B139" s="19" t="s">
        <v>27</v>
      </c>
      <c r="C139" s="19" t="s">
        <v>52</v>
      </c>
      <c r="D139" s="19" t="s">
        <v>198</v>
      </c>
      <c r="E139" s="19" t="s">
        <v>362</v>
      </c>
      <c r="F139" s="20">
        <v>5789.322000000001</v>
      </c>
      <c r="G139" s="67">
        <f t="shared" si="7"/>
        <v>26.056548000000014</v>
      </c>
      <c r="H139" s="31">
        <v>1.05</v>
      </c>
      <c r="I139" s="20">
        <v>24.815760000000012</v>
      </c>
      <c r="J139" s="20">
        <v>0</v>
      </c>
      <c r="K139" s="20">
        <f>F139*3%</f>
        <v>173.67966000000001</v>
      </c>
      <c r="L139" s="20">
        <f>F139/30.4*40</f>
        <v>7617.5289473684225</v>
      </c>
      <c r="M139" s="20">
        <f>F139/30.4*2.5</f>
        <v>476.0955592105264</v>
      </c>
      <c r="N139" s="72"/>
    </row>
    <row r="140" spans="1:14" s="4" customFormat="1" x14ac:dyDescent="0.25">
      <c r="A140" s="19" t="s">
        <v>79</v>
      </c>
      <c r="B140" s="19" t="s">
        <v>26</v>
      </c>
      <c r="C140" s="19" t="s">
        <v>200</v>
      </c>
      <c r="D140" s="19" t="s">
        <v>201</v>
      </c>
      <c r="E140" s="19" t="s">
        <v>386</v>
      </c>
      <c r="F140" s="20">
        <v>9397.1010000000006</v>
      </c>
      <c r="G140" s="67">
        <f t="shared" si="7"/>
        <v>689.45100000000002</v>
      </c>
      <c r="H140" s="31">
        <v>1.05</v>
      </c>
      <c r="I140" s="20">
        <v>656.62</v>
      </c>
      <c r="J140" s="20">
        <v>0</v>
      </c>
      <c r="K140" s="20">
        <f>F140*3%</f>
        <v>281.91302999999999</v>
      </c>
      <c r="L140" s="20">
        <f>F140/30.4*40</f>
        <v>12364.606578947369</v>
      </c>
      <c r="M140" s="20">
        <f>F140/30.4*2.5</f>
        <v>772.78791118421054</v>
      </c>
      <c r="N140" s="72"/>
    </row>
    <row r="141" spans="1:14" s="4" customFormat="1" x14ac:dyDescent="0.25">
      <c r="A141" s="19" t="s">
        <v>79</v>
      </c>
      <c r="B141" s="19" t="s">
        <v>71</v>
      </c>
      <c r="C141" s="19" t="s">
        <v>68</v>
      </c>
      <c r="D141" s="19" t="s">
        <v>322</v>
      </c>
      <c r="E141" s="19" t="s">
        <v>377</v>
      </c>
      <c r="F141" s="20">
        <v>7733.6805000000004</v>
      </c>
      <c r="G141" s="67">
        <f t="shared" si="7"/>
        <v>279.9809039999999</v>
      </c>
      <c r="H141" s="31">
        <v>1.05</v>
      </c>
      <c r="I141" s="20">
        <v>266.64847999999989</v>
      </c>
      <c r="J141" s="20">
        <v>0</v>
      </c>
      <c r="K141" s="20">
        <f>F141*3%</f>
        <v>232.01041499999999</v>
      </c>
      <c r="L141" s="20">
        <f>F141/30.4*40</f>
        <v>10175.895394736843</v>
      </c>
      <c r="M141" s="20">
        <f>F141/30.4*2.5</f>
        <v>635.99346217105267</v>
      </c>
      <c r="N141" s="72"/>
    </row>
    <row r="142" spans="1:14" s="4" customFormat="1" x14ac:dyDescent="0.25">
      <c r="A142" s="19" t="s">
        <v>79</v>
      </c>
      <c r="B142" s="19" t="s">
        <v>204</v>
      </c>
      <c r="C142" s="19" t="s">
        <v>205</v>
      </c>
      <c r="D142" s="19" t="s">
        <v>206</v>
      </c>
      <c r="E142" s="19" t="s">
        <v>362</v>
      </c>
      <c r="F142" s="20">
        <v>5789.322000000001</v>
      </c>
      <c r="G142" s="67">
        <f t="shared" si="7"/>
        <v>26.056548000000014</v>
      </c>
      <c r="H142" s="31">
        <v>1.05</v>
      </c>
      <c r="I142" s="20">
        <v>24.815760000000012</v>
      </c>
      <c r="J142" s="20">
        <v>0</v>
      </c>
      <c r="K142" s="20">
        <f>F142*3%</f>
        <v>173.67966000000001</v>
      </c>
      <c r="L142" s="20">
        <f>F142/30.4*40</f>
        <v>7617.5289473684225</v>
      </c>
      <c r="M142" s="20">
        <f>F142/30.4*2.5</f>
        <v>476.0955592105264</v>
      </c>
      <c r="N142" s="72"/>
    </row>
    <row r="143" spans="1:14" s="4" customFormat="1" x14ac:dyDescent="0.25">
      <c r="A143" s="19" t="s">
        <v>79</v>
      </c>
      <c r="B143" s="19" t="s">
        <v>71</v>
      </c>
      <c r="C143" s="19" t="s">
        <v>207</v>
      </c>
      <c r="D143" s="19" t="s">
        <v>173</v>
      </c>
      <c r="E143" s="19" t="s">
        <v>438</v>
      </c>
      <c r="F143" s="20">
        <v>7733.6805000000004</v>
      </c>
      <c r="G143" s="67">
        <f t="shared" si="7"/>
        <v>279.98250000000002</v>
      </c>
      <c r="H143" s="31">
        <v>1.05</v>
      </c>
      <c r="I143" s="20">
        <v>266.64999999999998</v>
      </c>
      <c r="J143" s="20">
        <v>0</v>
      </c>
      <c r="K143" s="20">
        <f>F143*3%</f>
        <v>232.01041499999999</v>
      </c>
      <c r="L143" s="20">
        <f>F143/30.4*40</f>
        <v>10175.895394736843</v>
      </c>
      <c r="M143" s="20">
        <f>F143/30.4*2.5</f>
        <v>635.99346217105267</v>
      </c>
      <c r="N143" s="72"/>
    </row>
    <row r="144" spans="1:14" s="4" customFormat="1" x14ac:dyDescent="0.25">
      <c r="A144" s="19" t="s">
        <v>79</v>
      </c>
      <c r="B144" s="19" t="s">
        <v>139</v>
      </c>
      <c r="C144" s="19" t="s">
        <v>52</v>
      </c>
      <c r="D144" s="19" t="s">
        <v>444</v>
      </c>
      <c r="E144" s="19" t="s">
        <v>222</v>
      </c>
      <c r="F144" s="20">
        <v>5789.322000000001</v>
      </c>
      <c r="G144" s="67">
        <f t="shared" si="7"/>
        <v>26.061</v>
      </c>
      <c r="H144" s="31">
        <v>1.05</v>
      </c>
      <c r="I144" s="20">
        <v>24.82</v>
      </c>
      <c r="J144" s="20">
        <v>0</v>
      </c>
      <c r="K144" s="20">
        <f>F144*3%</f>
        <v>173.67966000000001</v>
      </c>
      <c r="L144" s="20">
        <f>F144/30.4*40</f>
        <v>7617.5289473684225</v>
      </c>
      <c r="M144" s="20">
        <f>F144/30.4*2.5</f>
        <v>476.0955592105264</v>
      </c>
      <c r="N144" s="72"/>
    </row>
    <row r="145" spans="1:14" s="4" customFormat="1" x14ac:dyDescent="0.25">
      <c r="A145" s="19" t="s">
        <v>79</v>
      </c>
      <c r="B145" s="19" t="s">
        <v>139</v>
      </c>
      <c r="C145" s="19" t="s">
        <v>56</v>
      </c>
      <c r="D145" s="19" t="s">
        <v>447</v>
      </c>
      <c r="E145" s="19" t="s">
        <v>222</v>
      </c>
      <c r="F145" s="20">
        <v>5789.322000000001</v>
      </c>
      <c r="G145" s="67">
        <f t="shared" si="7"/>
        <v>26.061</v>
      </c>
      <c r="H145" s="31">
        <v>1.05</v>
      </c>
      <c r="I145" s="20">
        <v>24.82</v>
      </c>
      <c r="J145" s="20">
        <v>0</v>
      </c>
      <c r="K145" s="20">
        <f>F145*3%</f>
        <v>173.67966000000001</v>
      </c>
      <c r="L145" s="20">
        <f>F145/30.4*40</f>
        <v>7617.5289473684225</v>
      </c>
      <c r="M145" s="20">
        <f>F145/30.4*2.5</f>
        <v>476.0955592105264</v>
      </c>
      <c r="N145" s="72"/>
    </row>
    <row r="146" spans="1:14" s="4" customFormat="1" x14ac:dyDescent="0.25">
      <c r="A146" s="19" t="s">
        <v>79</v>
      </c>
      <c r="B146" s="19" t="s">
        <v>39</v>
      </c>
      <c r="C146" s="19" t="s">
        <v>110</v>
      </c>
      <c r="D146" s="19" t="s">
        <v>459</v>
      </c>
      <c r="E146" s="19" t="s">
        <v>438</v>
      </c>
      <c r="F146" s="20">
        <v>7733.6805000000004</v>
      </c>
      <c r="G146" s="67">
        <f>+I146*H146</f>
        <v>279.98250000000002</v>
      </c>
      <c r="H146" s="31">
        <v>1.05</v>
      </c>
      <c r="I146" s="20">
        <v>266.64999999999998</v>
      </c>
      <c r="J146" s="20">
        <v>0</v>
      </c>
      <c r="K146" s="20">
        <f>F146*3%</f>
        <v>232.01041499999999</v>
      </c>
      <c r="L146" s="20">
        <f>F146/30.4*40</f>
        <v>10175.895394736843</v>
      </c>
      <c r="M146" s="20">
        <f>F146/30.4*2.5</f>
        <v>635.99346217105267</v>
      </c>
      <c r="N146" s="72"/>
    </row>
    <row r="147" spans="1:14" s="4" customFormat="1" x14ac:dyDescent="0.25">
      <c r="A147" s="19" t="s">
        <v>79</v>
      </c>
      <c r="B147" s="19" t="s">
        <v>39</v>
      </c>
      <c r="C147" s="19" t="s">
        <v>110</v>
      </c>
      <c r="D147" s="19" t="s">
        <v>208</v>
      </c>
      <c r="E147" s="19" t="s">
        <v>387</v>
      </c>
      <c r="F147" s="20">
        <v>7733.6805000000004</v>
      </c>
      <c r="G147" s="67">
        <f t="shared" si="7"/>
        <v>279.9809039999999</v>
      </c>
      <c r="H147" s="31">
        <v>1.05</v>
      </c>
      <c r="I147" s="20">
        <v>266.64847999999989</v>
      </c>
      <c r="J147" s="20">
        <v>0</v>
      </c>
      <c r="K147" s="20">
        <f>F147*3%</f>
        <v>232.01041499999999</v>
      </c>
      <c r="L147" s="20">
        <f>F147/30.4*40</f>
        <v>10175.895394736843</v>
      </c>
      <c r="M147" s="20">
        <f>F147/30.4*2.5</f>
        <v>635.99346217105267</v>
      </c>
      <c r="N147" s="72"/>
    </row>
    <row r="148" spans="1:14" s="4" customFormat="1" x14ac:dyDescent="0.25">
      <c r="A148" s="19" t="s">
        <v>79</v>
      </c>
      <c r="B148" s="19" t="s">
        <v>56</v>
      </c>
      <c r="C148" s="19" t="s">
        <v>97</v>
      </c>
      <c r="D148" s="19" t="s">
        <v>209</v>
      </c>
      <c r="E148" s="19" t="s">
        <v>362</v>
      </c>
      <c r="F148" s="20">
        <v>5789.322000000001</v>
      </c>
      <c r="G148" s="67">
        <f t="shared" si="7"/>
        <v>26.061</v>
      </c>
      <c r="H148" s="31">
        <v>1.05</v>
      </c>
      <c r="I148" s="20">
        <v>24.82</v>
      </c>
      <c r="J148" s="20">
        <v>0</v>
      </c>
      <c r="K148" s="20">
        <f>F148*3%</f>
        <v>173.67966000000001</v>
      </c>
      <c r="L148" s="20">
        <f>F148/30.4*40</f>
        <v>7617.5289473684225</v>
      </c>
      <c r="M148" s="20">
        <f>F148/30.4*2.5</f>
        <v>476.0955592105264</v>
      </c>
      <c r="N148" s="72"/>
    </row>
    <row r="149" spans="1:14" s="4" customFormat="1" x14ac:dyDescent="0.25">
      <c r="A149" s="19" t="s">
        <v>79</v>
      </c>
      <c r="B149" s="19" t="s">
        <v>56</v>
      </c>
      <c r="C149" s="19" t="s">
        <v>82</v>
      </c>
      <c r="D149" s="19" t="s">
        <v>210</v>
      </c>
      <c r="E149" s="19" t="s">
        <v>387</v>
      </c>
      <c r="F149" s="20">
        <v>7733.68</v>
      </c>
      <c r="G149" s="67">
        <v>279.98</v>
      </c>
      <c r="H149" s="31">
        <v>1.05</v>
      </c>
      <c r="I149" s="20">
        <v>266.64999999999998</v>
      </c>
      <c r="J149" s="20">
        <v>0</v>
      </c>
      <c r="K149" s="20">
        <f>F149*3%</f>
        <v>232.0104</v>
      </c>
      <c r="L149" s="20">
        <f>F149/30.4*40</f>
        <v>10175.894736842107</v>
      </c>
      <c r="M149" s="20">
        <f>F149/30.4*2.5</f>
        <v>635.99342105263167</v>
      </c>
      <c r="N149" s="72"/>
    </row>
    <row r="150" spans="1:14" s="4" customFormat="1" x14ac:dyDescent="0.25">
      <c r="A150" s="19" t="s">
        <v>79</v>
      </c>
      <c r="B150" s="19" t="s">
        <v>211</v>
      </c>
      <c r="C150" s="19" t="s">
        <v>17</v>
      </c>
      <c r="D150" s="19" t="s">
        <v>212</v>
      </c>
      <c r="E150" s="19" t="s">
        <v>73</v>
      </c>
      <c r="F150" s="20">
        <v>9397.1010000000006</v>
      </c>
      <c r="G150" s="67">
        <f t="shared" si="7"/>
        <v>689.45100000000002</v>
      </c>
      <c r="H150" s="31">
        <v>1.05</v>
      </c>
      <c r="I150" s="20">
        <v>656.62</v>
      </c>
      <c r="J150" s="20">
        <v>0</v>
      </c>
      <c r="K150" s="20">
        <f>F150*3%</f>
        <v>281.91302999999999</v>
      </c>
      <c r="L150" s="20">
        <f>F150/30.4*40</f>
        <v>12364.606578947369</v>
      </c>
      <c r="M150" s="20">
        <f>F150/30.4*2.5</f>
        <v>772.78791118421054</v>
      </c>
      <c r="N150" s="72"/>
    </row>
    <row r="151" spans="1:14" s="4" customFormat="1" x14ac:dyDescent="0.25">
      <c r="A151" s="19" t="s">
        <v>79</v>
      </c>
      <c r="B151" s="19" t="s">
        <v>200</v>
      </c>
      <c r="C151" s="19" t="s">
        <v>213</v>
      </c>
      <c r="D151" s="19" t="s">
        <v>214</v>
      </c>
      <c r="E151" s="19" t="s">
        <v>522</v>
      </c>
      <c r="F151" s="20">
        <v>6887.4539999999997</v>
      </c>
      <c r="G151" s="67">
        <f t="shared" si="7"/>
        <v>150.18496079999991</v>
      </c>
      <c r="H151" s="31">
        <v>1.05</v>
      </c>
      <c r="I151" s="20">
        <v>143.03329599999992</v>
      </c>
      <c r="J151" s="20">
        <v>0</v>
      </c>
      <c r="K151" s="20">
        <f>F151*3%</f>
        <v>206.62361999999999</v>
      </c>
      <c r="L151" s="20">
        <f>F151/30.4*40</f>
        <v>9062.4394736842096</v>
      </c>
      <c r="M151" s="20">
        <f>F151/30.4*2.5</f>
        <v>566.4024671052631</v>
      </c>
      <c r="N151" s="72"/>
    </row>
    <row r="152" spans="1:14" s="4" customFormat="1" x14ac:dyDescent="0.25">
      <c r="A152" s="19" t="s">
        <v>79</v>
      </c>
      <c r="B152" s="48" t="s">
        <v>533</v>
      </c>
      <c r="C152" s="48" t="s">
        <v>324</v>
      </c>
      <c r="D152" s="48" t="s">
        <v>534</v>
      </c>
      <c r="E152" s="19" t="s">
        <v>222</v>
      </c>
      <c r="F152" s="20">
        <v>5788.755000000001</v>
      </c>
      <c r="G152" s="67">
        <f t="shared" si="7"/>
        <v>26.020260000000015</v>
      </c>
      <c r="H152" s="31">
        <v>1.05</v>
      </c>
      <c r="I152" s="20">
        <v>24.781200000000013</v>
      </c>
      <c r="J152" s="20">
        <v>0</v>
      </c>
      <c r="K152" s="20">
        <f>F152*3%</f>
        <v>173.66265000000001</v>
      </c>
      <c r="L152" s="20">
        <f>F152/30.4*40</f>
        <v>7616.7828947368434</v>
      </c>
      <c r="M152" s="20">
        <f>F152/30.4*2.5</f>
        <v>476.04893092105272</v>
      </c>
      <c r="N152" s="72"/>
    </row>
    <row r="153" spans="1:14" s="4" customFormat="1" x14ac:dyDescent="0.25">
      <c r="A153" s="19" t="s">
        <v>79</v>
      </c>
      <c r="B153" s="19" t="s">
        <v>119</v>
      </c>
      <c r="C153" s="19" t="s">
        <v>21</v>
      </c>
      <c r="D153" s="19" t="s">
        <v>183</v>
      </c>
      <c r="E153" s="19" t="s">
        <v>362</v>
      </c>
      <c r="F153" s="20">
        <v>5788.755000000001</v>
      </c>
      <c r="G153" s="67">
        <f t="shared" si="7"/>
        <v>26.020260000000015</v>
      </c>
      <c r="H153" s="31">
        <v>1.05</v>
      </c>
      <c r="I153" s="20">
        <v>24.781200000000013</v>
      </c>
      <c r="J153" s="20">
        <v>0</v>
      </c>
      <c r="K153" s="20">
        <f>F153*3%</f>
        <v>173.66265000000001</v>
      </c>
      <c r="L153" s="20">
        <f>F153/30.4*40</f>
        <v>7616.7828947368434</v>
      </c>
      <c r="M153" s="20">
        <f>F153/30.4*2.5</f>
        <v>476.04893092105272</v>
      </c>
      <c r="N153" s="72"/>
    </row>
    <row r="154" spans="1:14" s="4" customFormat="1" x14ac:dyDescent="0.25">
      <c r="A154" s="19" t="s">
        <v>79</v>
      </c>
      <c r="B154" s="19" t="s">
        <v>216</v>
      </c>
      <c r="C154" s="19" t="s">
        <v>48</v>
      </c>
      <c r="D154" s="19" t="s">
        <v>217</v>
      </c>
      <c r="E154" s="19" t="s">
        <v>362</v>
      </c>
      <c r="F154" s="20">
        <v>5788.755000000001</v>
      </c>
      <c r="G154" s="67">
        <f t="shared" si="7"/>
        <v>26.020260000000015</v>
      </c>
      <c r="H154" s="31">
        <v>1.05</v>
      </c>
      <c r="I154" s="20">
        <v>24.781200000000013</v>
      </c>
      <c r="J154" s="20">
        <v>0</v>
      </c>
      <c r="K154" s="20">
        <f>F154*3%</f>
        <v>173.66265000000001</v>
      </c>
      <c r="L154" s="20">
        <f>F154/30.4*40</f>
        <v>7616.7828947368434</v>
      </c>
      <c r="M154" s="20">
        <f>F154/30.4*2.5</f>
        <v>476.04893092105272</v>
      </c>
      <c r="N154" s="72"/>
    </row>
    <row r="155" spans="1:14" s="4" customFormat="1" x14ac:dyDescent="0.25">
      <c r="A155" s="19" t="s">
        <v>79</v>
      </c>
      <c r="B155" s="19" t="s">
        <v>52</v>
      </c>
      <c r="C155" s="19" t="s">
        <v>49</v>
      </c>
      <c r="D155" s="19" t="s">
        <v>218</v>
      </c>
      <c r="E155" s="19" t="s">
        <v>362</v>
      </c>
      <c r="F155" s="20">
        <v>5788.755000000001</v>
      </c>
      <c r="G155" s="67">
        <f t="shared" si="7"/>
        <v>26.020260000000015</v>
      </c>
      <c r="H155" s="31">
        <v>1.05</v>
      </c>
      <c r="I155" s="20">
        <v>24.781200000000013</v>
      </c>
      <c r="J155" s="20">
        <v>0</v>
      </c>
      <c r="K155" s="20">
        <f>F155*3%</f>
        <v>173.66265000000001</v>
      </c>
      <c r="L155" s="20">
        <f>F155/30.4*40</f>
        <v>7616.7828947368434</v>
      </c>
      <c r="M155" s="20">
        <f>F155/30.4*2.5</f>
        <v>476.04893092105272</v>
      </c>
      <c r="N155" s="72"/>
    </row>
    <row r="156" spans="1:14" s="4" customFormat="1" x14ac:dyDescent="0.25">
      <c r="A156" s="19" t="s">
        <v>79</v>
      </c>
      <c r="B156" s="19" t="s">
        <v>239</v>
      </c>
      <c r="C156" s="19" t="s">
        <v>240</v>
      </c>
      <c r="D156" s="19" t="s">
        <v>558</v>
      </c>
      <c r="E156" s="19" t="s">
        <v>362</v>
      </c>
      <c r="F156" s="20">
        <v>5788.755000000001</v>
      </c>
      <c r="G156" s="67">
        <f t="shared" si="7"/>
        <v>26.020260000000015</v>
      </c>
      <c r="H156" s="31">
        <v>1.05</v>
      </c>
      <c r="I156" s="20">
        <v>24.781200000000013</v>
      </c>
      <c r="J156" s="20">
        <v>0</v>
      </c>
      <c r="K156" s="20">
        <f>F156*3%</f>
        <v>173.66265000000001</v>
      </c>
      <c r="L156" s="20">
        <f>F156/30.4*40</f>
        <v>7616.7828947368434</v>
      </c>
      <c r="M156" s="20">
        <f>F156/30.4*2.5</f>
        <v>476.04893092105272</v>
      </c>
      <c r="N156" s="72"/>
    </row>
    <row r="157" spans="1:14" s="4" customFormat="1" x14ac:dyDescent="0.25">
      <c r="A157" s="19" t="s">
        <v>79</v>
      </c>
      <c r="B157" s="19" t="s">
        <v>219</v>
      </c>
      <c r="C157" s="19" t="s">
        <v>195</v>
      </c>
      <c r="D157" s="19" t="s">
        <v>220</v>
      </c>
      <c r="E157" s="19" t="s">
        <v>362</v>
      </c>
      <c r="F157" s="20">
        <v>5788.755000000001</v>
      </c>
      <c r="G157" s="67">
        <f t="shared" si="7"/>
        <v>26.061</v>
      </c>
      <c r="H157" s="31">
        <v>1.05</v>
      </c>
      <c r="I157" s="20">
        <v>24.82</v>
      </c>
      <c r="J157" s="20">
        <v>0</v>
      </c>
      <c r="K157" s="20">
        <f>F157*3%</f>
        <v>173.66265000000001</v>
      </c>
      <c r="L157" s="20">
        <f>F157/30.4*40</f>
        <v>7616.7828947368434</v>
      </c>
      <c r="M157" s="20">
        <f>F157/30.4*2.5</f>
        <v>476.04893092105272</v>
      </c>
      <c r="N157" s="72"/>
    </row>
    <row r="158" spans="1:14" s="4" customFormat="1" x14ac:dyDescent="0.25">
      <c r="A158" s="19" t="s">
        <v>79</v>
      </c>
      <c r="B158" s="19" t="s">
        <v>69</v>
      </c>
      <c r="C158" s="19" t="s">
        <v>156</v>
      </c>
      <c r="D158" s="19" t="s">
        <v>221</v>
      </c>
      <c r="E158" s="19" t="s">
        <v>362</v>
      </c>
      <c r="F158" s="20">
        <v>5788.755000000001</v>
      </c>
      <c r="G158" s="67">
        <f t="shared" si="7"/>
        <v>26.061</v>
      </c>
      <c r="H158" s="31">
        <v>1.05</v>
      </c>
      <c r="I158" s="20">
        <v>24.82</v>
      </c>
      <c r="J158" s="20">
        <v>0</v>
      </c>
      <c r="K158" s="20">
        <f>F158*3%</f>
        <v>173.66265000000001</v>
      </c>
      <c r="L158" s="20">
        <f>F158/30.4*40</f>
        <v>7616.7828947368434</v>
      </c>
      <c r="M158" s="20">
        <f>F158/30.4*2.5</f>
        <v>476.04893092105272</v>
      </c>
      <c r="N158" s="72"/>
    </row>
    <row r="159" spans="1:14" s="4" customFormat="1" x14ac:dyDescent="0.25">
      <c r="A159" s="19" t="s">
        <v>79</v>
      </c>
      <c r="B159" s="19" t="s">
        <v>47</v>
      </c>
      <c r="C159" s="19" t="s">
        <v>10</v>
      </c>
      <c r="D159" s="19" t="s">
        <v>40</v>
      </c>
      <c r="E159" s="19" t="s">
        <v>423</v>
      </c>
      <c r="F159" s="20">
        <v>12536.6535</v>
      </c>
      <c r="G159" s="67">
        <f t="shared" si="7"/>
        <v>1165.5</v>
      </c>
      <c r="H159" s="31">
        <v>1.05</v>
      </c>
      <c r="I159" s="20">
        <v>1110</v>
      </c>
      <c r="J159" s="20">
        <v>0</v>
      </c>
      <c r="K159" s="20">
        <f>F159*3%</f>
        <v>376.099605</v>
      </c>
      <c r="L159" s="20">
        <f>F159/30.4*40</f>
        <v>16495.596710526319</v>
      </c>
      <c r="M159" s="20">
        <f>F159/30.4*2.5</f>
        <v>1030.9747944078949</v>
      </c>
      <c r="N159" s="72"/>
    </row>
    <row r="160" spans="1:14" s="4" customFormat="1" x14ac:dyDescent="0.25">
      <c r="A160" s="19" t="s">
        <v>79</v>
      </c>
      <c r="B160" s="19" t="s">
        <v>436</v>
      </c>
      <c r="C160" s="19" t="s">
        <v>83</v>
      </c>
      <c r="D160" s="19" t="s">
        <v>437</v>
      </c>
      <c r="E160" s="19" t="s">
        <v>386</v>
      </c>
      <c r="F160" s="20">
        <v>9397.1010000000006</v>
      </c>
      <c r="G160" s="67">
        <f t="shared" si="7"/>
        <v>689.45100000000002</v>
      </c>
      <c r="H160" s="31">
        <v>1.05</v>
      </c>
      <c r="I160" s="20">
        <v>656.62</v>
      </c>
      <c r="J160" s="20">
        <v>0</v>
      </c>
      <c r="K160" s="20">
        <f>F160*3%</f>
        <v>281.91302999999999</v>
      </c>
      <c r="L160" s="20">
        <f>F160/30.4*40</f>
        <v>12364.606578947369</v>
      </c>
      <c r="M160" s="20">
        <f>F160/30.4*2.5</f>
        <v>772.78791118421054</v>
      </c>
      <c r="N160" s="72"/>
    </row>
    <row r="161" spans="1:14" s="4" customFormat="1" x14ac:dyDescent="0.25">
      <c r="A161" s="19" t="s">
        <v>79</v>
      </c>
      <c r="B161" s="19" t="s">
        <v>101</v>
      </c>
      <c r="C161" s="19" t="s">
        <v>122</v>
      </c>
      <c r="D161" s="19" t="s">
        <v>123</v>
      </c>
      <c r="E161" s="19" t="s">
        <v>438</v>
      </c>
      <c r="F161" s="20">
        <v>7733.6805000000004</v>
      </c>
      <c r="G161" s="67">
        <f t="shared" si="7"/>
        <v>279.9809039999999</v>
      </c>
      <c r="H161" s="31">
        <v>1.05</v>
      </c>
      <c r="I161" s="20">
        <v>266.64847999999989</v>
      </c>
      <c r="J161" s="20">
        <v>0</v>
      </c>
      <c r="K161" s="20">
        <f>F161*3%</f>
        <v>232.01041499999999</v>
      </c>
      <c r="L161" s="20">
        <f>F161/30.4*40</f>
        <v>10175.895394736843</v>
      </c>
      <c r="M161" s="20">
        <f>F161/30.4*2.5</f>
        <v>635.99346217105267</v>
      </c>
      <c r="N161" s="72"/>
    </row>
    <row r="162" spans="1:14" s="4" customFormat="1" x14ac:dyDescent="0.25">
      <c r="A162" s="19" t="s">
        <v>79</v>
      </c>
      <c r="B162" s="19" t="s">
        <v>21</v>
      </c>
      <c r="C162" s="19" t="s">
        <v>14</v>
      </c>
      <c r="D162" s="19" t="s">
        <v>22</v>
      </c>
      <c r="E162" s="19" t="s">
        <v>222</v>
      </c>
      <c r="F162" s="20">
        <v>6887.4539999999997</v>
      </c>
      <c r="G162" s="67">
        <f t="shared" si="7"/>
        <v>150.1815</v>
      </c>
      <c r="H162" s="31">
        <v>1.05</v>
      </c>
      <c r="I162" s="20">
        <v>143.03</v>
      </c>
      <c r="J162" s="20">
        <v>0</v>
      </c>
      <c r="K162" s="20">
        <f>F162*3%</f>
        <v>206.62361999999999</v>
      </c>
      <c r="L162" s="20">
        <f>F162/30.4*40</f>
        <v>9062.4394736842096</v>
      </c>
      <c r="M162" s="20">
        <f>F162/30.4*2.5</f>
        <v>566.4024671052631</v>
      </c>
      <c r="N162" s="72"/>
    </row>
    <row r="163" spans="1:14" s="4" customFormat="1" x14ac:dyDescent="0.25">
      <c r="A163" s="19" t="s">
        <v>79</v>
      </c>
      <c r="B163" s="19" t="s">
        <v>200</v>
      </c>
      <c r="C163" s="19" t="s">
        <v>56</v>
      </c>
      <c r="D163" s="19" t="s">
        <v>442</v>
      </c>
      <c r="E163" s="19" t="s">
        <v>377</v>
      </c>
      <c r="F163" s="20">
        <v>7733.6805000000004</v>
      </c>
      <c r="G163" s="67">
        <f t="shared" si="7"/>
        <v>279.98250000000002</v>
      </c>
      <c r="H163" s="31">
        <v>1.05</v>
      </c>
      <c r="I163" s="20">
        <v>266.64999999999998</v>
      </c>
      <c r="J163" s="20">
        <v>0</v>
      </c>
      <c r="K163" s="20">
        <f>F163*3%</f>
        <v>232.01041499999999</v>
      </c>
      <c r="L163" s="20">
        <f>F163/30.4*40</f>
        <v>10175.895394736843</v>
      </c>
      <c r="M163" s="20">
        <f>F163/30.4*2.5</f>
        <v>635.99346217105267</v>
      </c>
      <c r="N163" s="72"/>
    </row>
    <row r="164" spans="1:14" s="4" customFormat="1" x14ac:dyDescent="0.25">
      <c r="A164" s="19" t="s">
        <v>79</v>
      </c>
      <c r="B164" s="19" t="s">
        <v>85</v>
      </c>
      <c r="C164" s="19" t="s">
        <v>159</v>
      </c>
      <c r="D164" s="19" t="s">
        <v>160</v>
      </c>
      <c r="E164" s="19" t="s">
        <v>377</v>
      </c>
      <c r="F164" s="20">
        <v>7733.6805000000004</v>
      </c>
      <c r="G164" s="67">
        <f t="shared" si="7"/>
        <v>279.98250000000002</v>
      </c>
      <c r="H164" s="31">
        <v>1.05</v>
      </c>
      <c r="I164" s="20">
        <v>266.64999999999998</v>
      </c>
      <c r="J164" s="20">
        <v>0</v>
      </c>
      <c r="K164" s="20">
        <f>F164*3%</f>
        <v>232.01041499999999</v>
      </c>
      <c r="L164" s="20">
        <f>F164/30.4*40</f>
        <v>10175.895394736843</v>
      </c>
      <c r="M164" s="20">
        <f>F164/30.4*2.5</f>
        <v>635.99346217105267</v>
      </c>
      <c r="N164" s="72"/>
    </row>
    <row r="165" spans="1:14" s="4" customFormat="1" x14ac:dyDescent="0.25">
      <c r="A165" s="46" t="s">
        <v>530</v>
      </c>
      <c r="B165" s="46" t="s">
        <v>524</v>
      </c>
      <c r="C165" s="46" t="s">
        <v>26</v>
      </c>
      <c r="D165" s="46" t="s">
        <v>529</v>
      </c>
      <c r="E165" s="19" t="s">
        <v>389</v>
      </c>
      <c r="F165" s="20">
        <v>9397.1010000000006</v>
      </c>
      <c r="G165" s="67">
        <f t="shared" si="7"/>
        <v>689.45100000000002</v>
      </c>
      <c r="H165" s="31">
        <v>1.05</v>
      </c>
      <c r="I165" s="20">
        <v>656.62</v>
      </c>
      <c r="J165" s="20">
        <v>0</v>
      </c>
      <c r="K165" s="20">
        <f>F165*3%</f>
        <v>281.91302999999999</v>
      </c>
      <c r="L165" s="20">
        <f>F165/30.4*40</f>
        <v>12364.606578947369</v>
      </c>
      <c r="M165" s="20">
        <f>F165/30.4*2.5</f>
        <v>772.78791118421054</v>
      </c>
      <c r="N165" s="72"/>
    </row>
    <row r="166" spans="1:14" s="4" customFormat="1" x14ac:dyDescent="0.25">
      <c r="A166" s="19" t="s">
        <v>79</v>
      </c>
      <c r="B166" s="19" t="s">
        <v>163</v>
      </c>
      <c r="C166" s="19" t="s">
        <v>135</v>
      </c>
      <c r="D166" s="19" t="s">
        <v>162</v>
      </c>
      <c r="E166" s="19" t="s">
        <v>222</v>
      </c>
      <c r="F166" s="20">
        <v>5789.322000000001</v>
      </c>
      <c r="G166" s="67">
        <f t="shared" si="7"/>
        <v>26.056548000000014</v>
      </c>
      <c r="H166" s="31">
        <v>1.05</v>
      </c>
      <c r="I166" s="20">
        <v>24.815760000000012</v>
      </c>
      <c r="J166" s="20">
        <v>0</v>
      </c>
      <c r="K166" s="20">
        <f>F166*3%</f>
        <v>173.67966000000001</v>
      </c>
      <c r="L166" s="20">
        <f>F166/30.4*40</f>
        <v>7617.5289473684225</v>
      </c>
      <c r="M166" s="20">
        <f>F166/30.4*2.5</f>
        <v>476.0955592105264</v>
      </c>
      <c r="N166" s="72"/>
    </row>
    <row r="167" spans="1:14" s="4" customFormat="1" x14ac:dyDescent="0.25">
      <c r="A167" s="19" t="s">
        <v>79</v>
      </c>
      <c r="B167" s="19" t="s">
        <v>523</v>
      </c>
      <c r="C167" s="19" t="s">
        <v>524</v>
      </c>
      <c r="D167" s="19" t="s">
        <v>22</v>
      </c>
      <c r="E167" s="19" t="s">
        <v>440</v>
      </c>
      <c r="F167" s="20">
        <v>12433.428000000002</v>
      </c>
      <c r="G167" s="67">
        <f t="shared" si="7"/>
        <v>1058.1526200000001</v>
      </c>
      <c r="H167" s="31">
        <v>1.05</v>
      </c>
      <c r="I167" s="20">
        <v>1007.7644</v>
      </c>
      <c r="J167" s="20">
        <v>0</v>
      </c>
      <c r="K167" s="20">
        <f>F167*3%</f>
        <v>373.00284000000005</v>
      </c>
      <c r="L167" s="20">
        <f>F167/30.4*40</f>
        <v>16359.77368421053</v>
      </c>
      <c r="M167" s="20">
        <f>F167/30.4*2.5</f>
        <v>1022.4858552631581</v>
      </c>
      <c r="N167" s="72"/>
    </row>
    <row r="168" spans="1:14" s="4" customFormat="1" x14ac:dyDescent="0.25">
      <c r="A168" s="50" t="s">
        <v>536</v>
      </c>
      <c r="B168" s="48" t="s">
        <v>74</v>
      </c>
      <c r="C168" s="48" t="s">
        <v>47</v>
      </c>
      <c r="D168" s="48" t="s">
        <v>550</v>
      </c>
      <c r="E168" s="48" t="s">
        <v>376</v>
      </c>
      <c r="F168" s="20">
        <v>9397.1010000000006</v>
      </c>
      <c r="G168" s="67">
        <f t="shared" si="7"/>
        <v>689.45155440000008</v>
      </c>
      <c r="H168" s="31">
        <v>1.05</v>
      </c>
      <c r="I168" s="20">
        <v>656.62052800000004</v>
      </c>
      <c r="J168" s="20">
        <v>0</v>
      </c>
      <c r="K168" s="20">
        <f>F168*3%</f>
        <v>281.91302999999999</v>
      </c>
      <c r="L168" s="20">
        <f>F168/30.4*40</f>
        <v>12364.606578947369</v>
      </c>
      <c r="M168" s="20">
        <f>F168/30.4*2.5</f>
        <v>772.78791118421054</v>
      </c>
      <c r="N168" s="72"/>
    </row>
    <row r="169" spans="1:14" s="4" customFormat="1" x14ac:dyDescent="0.25">
      <c r="A169" s="50" t="s">
        <v>536</v>
      </c>
      <c r="B169" s="48" t="s">
        <v>202</v>
      </c>
      <c r="C169" s="48" t="s">
        <v>537</v>
      </c>
      <c r="D169" s="48" t="s">
        <v>538</v>
      </c>
      <c r="E169" s="48" t="s">
        <v>376</v>
      </c>
      <c r="F169" s="20">
        <v>9397.1010000000006</v>
      </c>
      <c r="G169" s="67">
        <f t="shared" si="7"/>
        <v>689.45155440000008</v>
      </c>
      <c r="H169" s="31">
        <v>1.05</v>
      </c>
      <c r="I169" s="20">
        <v>656.62052800000004</v>
      </c>
      <c r="J169" s="20">
        <v>0</v>
      </c>
      <c r="K169" s="20">
        <f>F169*3%</f>
        <v>281.91302999999999</v>
      </c>
      <c r="L169" s="20">
        <f>F169/30.4*40</f>
        <v>12364.606578947369</v>
      </c>
      <c r="M169" s="20">
        <f>F169/30.4*2.5</f>
        <v>772.78791118421054</v>
      </c>
      <c r="N169" s="72"/>
    </row>
    <row r="170" spans="1:14" s="4" customFormat="1" x14ac:dyDescent="0.25">
      <c r="A170" s="19" t="s">
        <v>79</v>
      </c>
      <c r="B170" s="19" t="s">
        <v>125</v>
      </c>
      <c r="C170" s="19" t="s">
        <v>57</v>
      </c>
      <c r="D170" s="19" t="s">
        <v>129</v>
      </c>
      <c r="E170" s="19" t="s">
        <v>222</v>
      </c>
      <c r="F170" s="20">
        <v>5789.322000000001</v>
      </c>
      <c r="G170" s="67">
        <f t="shared" si="7"/>
        <v>26.056548000000014</v>
      </c>
      <c r="H170" s="31">
        <v>1.05</v>
      </c>
      <c r="I170" s="20">
        <v>24.815760000000012</v>
      </c>
      <c r="J170" s="20">
        <v>0</v>
      </c>
      <c r="K170" s="20">
        <f>F170*3%</f>
        <v>173.67966000000001</v>
      </c>
      <c r="L170" s="20">
        <f>F170/30.4*40</f>
        <v>7617.5289473684225</v>
      </c>
      <c r="M170" s="20">
        <f>F170/30.4*2.5</f>
        <v>476.0955592105264</v>
      </c>
      <c r="N170" s="72"/>
    </row>
    <row r="171" spans="1:14" s="4" customFormat="1" x14ac:dyDescent="0.25">
      <c r="A171" s="22"/>
      <c r="B171" s="22"/>
      <c r="C171" s="22"/>
      <c r="D171" s="22"/>
      <c r="E171" s="22"/>
      <c r="F171" s="23">
        <f t="shared" ref="F171:M171" si="8">SUM(F60:F170)</f>
        <v>798460.34100000095</v>
      </c>
      <c r="G171" s="66"/>
      <c r="H171" s="23"/>
      <c r="I171" s="23">
        <f t="shared" si="8"/>
        <v>25059.79912</v>
      </c>
      <c r="J171" s="23">
        <f t="shared" si="8"/>
        <v>26.386800000000001</v>
      </c>
      <c r="K171" s="23">
        <f t="shared" si="8"/>
        <v>23953.810230000003</v>
      </c>
      <c r="L171" s="23">
        <f t="shared" si="8"/>
        <v>1050605.7118421053</v>
      </c>
      <c r="M171" s="23">
        <f t="shared" si="8"/>
        <v>65662.856990131579</v>
      </c>
    </row>
    <row r="172" spans="1:14" s="4" customFormat="1" x14ac:dyDescent="0.25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</row>
    <row r="173" spans="1:14" s="4" customFormat="1" ht="16.5" x14ac:dyDescent="0.25">
      <c r="A173" s="24" t="s">
        <v>0</v>
      </c>
      <c r="B173" s="24" t="s">
        <v>1</v>
      </c>
      <c r="C173" s="24" t="s">
        <v>2</v>
      </c>
      <c r="D173" s="24" t="s">
        <v>3</v>
      </c>
      <c r="E173" s="24" t="s">
        <v>4</v>
      </c>
      <c r="F173" s="18" t="s">
        <v>564</v>
      </c>
      <c r="G173" s="25" t="s">
        <v>5</v>
      </c>
      <c r="H173" s="25"/>
      <c r="J173" s="25" t="s">
        <v>6</v>
      </c>
      <c r="K173" s="25" t="s">
        <v>7</v>
      </c>
      <c r="L173" s="25" t="s">
        <v>8</v>
      </c>
      <c r="M173" s="25" t="s">
        <v>9</v>
      </c>
    </row>
    <row r="174" spans="1:14" s="4" customFormat="1" ht="16.5" x14ac:dyDescent="0.25">
      <c r="A174" s="19" t="s">
        <v>223</v>
      </c>
      <c r="B174" s="19" t="s">
        <v>286</v>
      </c>
      <c r="C174" s="19" t="s">
        <v>26</v>
      </c>
      <c r="D174" s="27" t="s">
        <v>287</v>
      </c>
      <c r="E174" s="19" t="s">
        <v>422</v>
      </c>
      <c r="F174" s="20">
        <v>16769.875500000002</v>
      </c>
      <c r="G174" s="65">
        <f>+I174*H174</f>
        <v>1830.6485652000001</v>
      </c>
      <c r="H174" s="20">
        <v>1.05</v>
      </c>
      <c r="I174" s="20">
        <v>1743.4748240000001</v>
      </c>
      <c r="J174" s="20">
        <v>0</v>
      </c>
      <c r="K174" s="20">
        <f>F174*3%</f>
        <v>503.09626500000002</v>
      </c>
      <c r="L174" s="20">
        <f>F174/30.4*40</f>
        <v>22065.62565789474</v>
      </c>
      <c r="M174" s="20">
        <f>F174/30.4*2.5</f>
        <v>1379.1016036184212</v>
      </c>
    </row>
    <row r="175" spans="1:14" s="4" customFormat="1" x14ac:dyDescent="0.25">
      <c r="A175" s="19" t="s">
        <v>223</v>
      </c>
      <c r="B175" s="19" t="s">
        <v>263</v>
      </c>
      <c r="C175" s="19" t="s">
        <v>257</v>
      </c>
      <c r="D175" s="19" t="s">
        <v>338</v>
      </c>
      <c r="E175" s="19" t="s">
        <v>369</v>
      </c>
      <c r="F175" s="20">
        <v>9397.1010000000006</v>
      </c>
      <c r="G175" s="65">
        <f t="shared" ref="G175:G207" si="9">+I175*H175</f>
        <v>689.45155440000008</v>
      </c>
      <c r="H175" s="20">
        <v>1.05</v>
      </c>
      <c r="I175" s="20">
        <v>656.62052800000004</v>
      </c>
      <c r="J175" s="20">
        <v>0</v>
      </c>
      <c r="K175" s="20">
        <f>F175*3%</f>
        <v>281.91302999999999</v>
      </c>
      <c r="L175" s="20">
        <f>F175/30.4*40</f>
        <v>12364.606578947369</v>
      </c>
      <c r="M175" s="20">
        <f>F175/30.4*2.5</f>
        <v>772.78791118421054</v>
      </c>
    </row>
    <row r="176" spans="1:14" s="4" customFormat="1" x14ac:dyDescent="0.25">
      <c r="A176" s="19" t="s">
        <v>223</v>
      </c>
      <c r="B176" s="19" t="s">
        <v>33</v>
      </c>
      <c r="C176" s="19" t="s">
        <v>34</v>
      </c>
      <c r="D176" s="27" t="s">
        <v>35</v>
      </c>
      <c r="E176" s="19" t="s">
        <v>414</v>
      </c>
      <c r="F176" s="39">
        <v>17009.012999999999</v>
      </c>
      <c r="G176" s="65">
        <f t="shared" si="9"/>
        <v>1881.7283352000002</v>
      </c>
      <c r="H176" s="20">
        <v>1.05</v>
      </c>
      <c r="I176" s="20">
        <v>1792.1222240000002</v>
      </c>
      <c r="J176" s="20">
        <v>0</v>
      </c>
      <c r="K176" s="20">
        <f>F176*3%</f>
        <v>510.27038999999996</v>
      </c>
      <c r="L176" s="20">
        <f>F176/30.4*40</f>
        <v>22380.280263157892</v>
      </c>
      <c r="M176" s="20">
        <f>F176/30.4*2.5</f>
        <v>1398.7675164473683</v>
      </c>
      <c r="N176" s="5"/>
    </row>
    <row r="177" spans="1:14" s="4" customFormat="1" x14ac:dyDescent="0.25">
      <c r="A177" s="46" t="s">
        <v>223</v>
      </c>
      <c r="B177" s="46" t="s">
        <v>21</v>
      </c>
      <c r="C177" s="46" t="s">
        <v>39</v>
      </c>
      <c r="D177" s="46" t="s">
        <v>528</v>
      </c>
      <c r="E177" s="46" t="s">
        <v>391</v>
      </c>
      <c r="F177" s="20">
        <f>11939.99*1.05</f>
        <v>12536.9895</v>
      </c>
      <c r="G177" s="65">
        <v>1119.06</v>
      </c>
      <c r="H177" s="20">
        <v>1.05</v>
      </c>
      <c r="I177" s="20">
        <v>1023.5451999999999</v>
      </c>
      <c r="J177" s="20">
        <v>0</v>
      </c>
      <c r="K177" s="20">
        <f>F177*3%</f>
        <v>376.10968499999996</v>
      </c>
      <c r="L177" s="20">
        <f>F177/30.4*40</f>
        <v>16496.038815789474</v>
      </c>
      <c r="M177" s="20">
        <f>F177/30.4*2.5</f>
        <v>1031.0024259868421</v>
      </c>
      <c r="N177" s="5"/>
    </row>
    <row r="178" spans="1:14" s="4" customFormat="1" x14ac:dyDescent="0.25">
      <c r="A178" s="46" t="s">
        <v>223</v>
      </c>
      <c r="B178" s="46" t="s">
        <v>34</v>
      </c>
      <c r="C178" s="46" t="s">
        <v>254</v>
      </c>
      <c r="D178" s="46" t="s">
        <v>526</v>
      </c>
      <c r="E178" s="46" t="s">
        <v>470</v>
      </c>
      <c r="F178" s="20">
        <v>9397.1010000000006</v>
      </c>
      <c r="G178" s="65">
        <f t="shared" si="9"/>
        <v>689.45155440000008</v>
      </c>
      <c r="H178" s="20">
        <v>1.05</v>
      </c>
      <c r="I178" s="20">
        <v>656.62052800000004</v>
      </c>
      <c r="J178" s="20">
        <v>0</v>
      </c>
      <c r="K178" s="20">
        <f>F178*3%</f>
        <v>281.91302999999999</v>
      </c>
      <c r="L178" s="20">
        <f>F178/30.4*40</f>
        <v>12364.606578947369</v>
      </c>
      <c r="M178" s="20">
        <f>F178/30.4*2.5</f>
        <v>772.78791118421054</v>
      </c>
      <c r="N178" s="5"/>
    </row>
    <row r="179" spans="1:14" s="4" customFormat="1" x14ac:dyDescent="0.25">
      <c r="A179" s="46" t="s">
        <v>223</v>
      </c>
      <c r="B179" s="46" t="s">
        <v>71</v>
      </c>
      <c r="C179" s="46" t="s">
        <v>97</v>
      </c>
      <c r="D179" s="46" t="s">
        <v>527</v>
      </c>
      <c r="E179" s="46" t="s">
        <v>470</v>
      </c>
      <c r="F179" s="20">
        <v>9397.1010000000006</v>
      </c>
      <c r="G179" s="65">
        <f t="shared" si="9"/>
        <v>689.45155440000008</v>
      </c>
      <c r="H179" s="20">
        <v>1.05</v>
      </c>
      <c r="I179" s="20">
        <v>656.62052800000004</v>
      </c>
      <c r="J179" s="20">
        <v>0</v>
      </c>
      <c r="K179" s="20">
        <f>F179*3%</f>
        <v>281.91302999999999</v>
      </c>
      <c r="L179" s="20">
        <f>F179/30.4*40</f>
        <v>12364.606578947369</v>
      </c>
      <c r="M179" s="20">
        <f>F179/30.4*2.5</f>
        <v>772.78791118421054</v>
      </c>
      <c r="N179" s="5"/>
    </row>
    <row r="180" spans="1:14" s="4" customFormat="1" x14ac:dyDescent="0.25">
      <c r="A180" s="19" t="s">
        <v>223</v>
      </c>
      <c r="B180" s="21" t="s">
        <v>119</v>
      </c>
      <c r="C180" s="19" t="s">
        <v>11</v>
      </c>
      <c r="D180" s="19" t="s">
        <v>25</v>
      </c>
      <c r="E180" s="19" t="s">
        <v>369</v>
      </c>
      <c r="F180" s="20">
        <v>9397.1010000000006</v>
      </c>
      <c r="G180" s="65">
        <f t="shared" si="9"/>
        <v>689.45155440000008</v>
      </c>
      <c r="H180" s="20">
        <v>1.05</v>
      </c>
      <c r="I180" s="20">
        <v>656.62052800000004</v>
      </c>
      <c r="J180" s="20">
        <v>0</v>
      </c>
      <c r="K180" s="20">
        <f>F180*3%</f>
        <v>281.91302999999999</v>
      </c>
      <c r="L180" s="20">
        <f>F180/30.4*40</f>
        <v>12364.606578947369</v>
      </c>
      <c r="M180" s="20">
        <f>F180/30.4*2.5</f>
        <v>772.78791118421054</v>
      </c>
      <c r="N180" s="5"/>
    </row>
    <row r="181" spans="1:14" s="4" customFormat="1" x14ac:dyDescent="0.25">
      <c r="A181" s="19" t="s">
        <v>223</v>
      </c>
      <c r="B181" s="21" t="s">
        <v>31</v>
      </c>
      <c r="C181" s="19" t="s">
        <v>31</v>
      </c>
      <c r="D181" s="19" t="s">
        <v>31</v>
      </c>
      <c r="E181" s="19" t="s">
        <v>369</v>
      </c>
      <c r="F181" s="20">
        <v>9397.1010000000006</v>
      </c>
      <c r="G181" s="65">
        <f t="shared" si="9"/>
        <v>689.45155440000008</v>
      </c>
      <c r="H181" s="20">
        <v>1.05</v>
      </c>
      <c r="I181" s="20">
        <v>656.62052800000004</v>
      </c>
      <c r="J181" s="20">
        <v>0</v>
      </c>
      <c r="K181" s="20">
        <f>F181*3%</f>
        <v>281.91302999999999</v>
      </c>
      <c r="L181" s="20">
        <f>F181/30.4*40</f>
        <v>12364.606578947369</v>
      </c>
      <c r="M181" s="20">
        <f>F181/30.4*2.5</f>
        <v>772.78791118421054</v>
      </c>
      <c r="N181" s="5"/>
    </row>
    <row r="182" spans="1:14" s="4" customFormat="1" x14ac:dyDescent="0.25">
      <c r="A182" s="19" t="s">
        <v>223</v>
      </c>
      <c r="B182" s="21" t="s">
        <v>31</v>
      </c>
      <c r="C182" s="19" t="s">
        <v>31</v>
      </c>
      <c r="D182" s="19" t="s">
        <v>31</v>
      </c>
      <c r="E182" s="19" t="s">
        <v>369</v>
      </c>
      <c r="F182" s="20">
        <v>9397.1010000000006</v>
      </c>
      <c r="G182" s="65">
        <f t="shared" si="9"/>
        <v>689.45155440000008</v>
      </c>
      <c r="H182" s="20">
        <v>1.05</v>
      </c>
      <c r="I182" s="20">
        <v>656.62052800000004</v>
      </c>
      <c r="J182" s="20">
        <v>0</v>
      </c>
      <c r="K182" s="20">
        <f>F182*3%</f>
        <v>281.91302999999999</v>
      </c>
      <c r="L182" s="20">
        <f>F182/30.4*40</f>
        <v>12364.606578947369</v>
      </c>
      <c r="M182" s="20">
        <f>F182/30.4*2.5</f>
        <v>772.78791118421054</v>
      </c>
      <c r="N182" s="5"/>
    </row>
    <row r="183" spans="1:14" s="4" customFormat="1" x14ac:dyDescent="0.25">
      <c r="A183" s="19" t="s">
        <v>223</v>
      </c>
      <c r="B183" s="19" t="s">
        <v>546</v>
      </c>
      <c r="C183" s="19" t="s">
        <v>56</v>
      </c>
      <c r="D183" s="19" t="s">
        <v>547</v>
      </c>
      <c r="E183" s="19" t="s">
        <v>400</v>
      </c>
      <c r="F183" s="20">
        <v>12536.9895</v>
      </c>
      <c r="G183" s="65">
        <v>1119.06</v>
      </c>
      <c r="H183" s="20">
        <v>1.05</v>
      </c>
      <c r="I183" s="20">
        <v>1023.55</v>
      </c>
      <c r="J183" s="20">
        <v>0</v>
      </c>
      <c r="K183" s="20">
        <f>F183*3%</f>
        <v>376.10968499999996</v>
      </c>
      <c r="L183" s="20">
        <f>F183/30.4*40</f>
        <v>16496.038815789474</v>
      </c>
      <c r="M183" s="20">
        <f>F183/30.4*2.5</f>
        <v>1031.0024259868421</v>
      </c>
      <c r="N183" s="5"/>
    </row>
    <row r="184" spans="1:14" s="4" customFormat="1" x14ac:dyDescent="0.25">
      <c r="A184" s="19" t="s">
        <v>223</v>
      </c>
      <c r="B184" s="19" t="s">
        <v>230</v>
      </c>
      <c r="C184" s="19" t="s">
        <v>139</v>
      </c>
      <c r="D184" s="19" t="s">
        <v>548</v>
      </c>
      <c r="E184" s="19" t="s">
        <v>398</v>
      </c>
      <c r="F184" s="20">
        <v>9397.1</v>
      </c>
      <c r="G184" s="65">
        <f t="shared" si="9"/>
        <v>689.45155440000008</v>
      </c>
      <c r="H184" s="20">
        <v>1.05</v>
      </c>
      <c r="I184" s="20">
        <v>656.62052800000004</v>
      </c>
      <c r="J184" s="20">
        <v>0</v>
      </c>
      <c r="K184" s="20">
        <f>F184*3%</f>
        <v>281.91300000000001</v>
      </c>
      <c r="L184" s="20">
        <f>F184/30.4*40</f>
        <v>12364.605263157897</v>
      </c>
      <c r="M184" s="20">
        <f>F184/30.4*2.5</f>
        <v>772.78782894736855</v>
      </c>
      <c r="N184" s="5"/>
    </row>
    <row r="185" spans="1:14" s="4" customFormat="1" x14ac:dyDescent="0.25">
      <c r="A185" s="19" t="s">
        <v>223</v>
      </c>
      <c r="B185" s="19" t="s">
        <v>190</v>
      </c>
      <c r="C185" s="19" t="s">
        <v>43</v>
      </c>
      <c r="D185" s="19" t="s">
        <v>191</v>
      </c>
      <c r="E185" s="19" t="s">
        <v>395</v>
      </c>
      <c r="F185" s="20">
        <v>16769.875500000002</v>
      </c>
      <c r="G185" s="65">
        <f t="shared" si="9"/>
        <v>1830.6485652000001</v>
      </c>
      <c r="H185" s="20">
        <v>1.05</v>
      </c>
      <c r="I185" s="20">
        <v>1743.4748240000001</v>
      </c>
      <c r="J185" s="20">
        <v>0</v>
      </c>
      <c r="K185" s="20">
        <f>F185*3%</f>
        <v>503.09626500000002</v>
      </c>
      <c r="L185" s="20">
        <f>F185/30.4*40</f>
        <v>22065.62565789474</v>
      </c>
      <c r="M185" s="20">
        <f>F185/30.4*2.5</f>
        <v>1379.1016036184212</v>
      </c>
      <c r="N185" s="5"/>
    </row>
    <row r="186" spans="1:14" s="4" customFormat="1" x14ac:dyDescent="0.25">
      <c r="A186" s="19" t="s">
        <v>223</v>
      </c>
      <c r="B186" s="19" t="s">
        <v>188</v>
      </c>
      <c r="C186" s="19" t="s">
        <v>224</v>
      </c>
      <c r="D186" s="19" t="s">
        <v>210</v>
      </c>
      <c r="E186" s="19" t="s">
        <v>231</v>
      </c>
      <c r="F186" s="20">
        <v>10928.935500000001</v>
      </c>
      <c r="G186" s="65">
        <f t="shared" si="9"/>
        <v>856.11514799999986</v>
      </c>
      <c r="H186" s="20">
        <v>1.05</v>
      </c>
      <c r="I186" s="20">
        <v>815.34775999999988</v>
      </c>
      <c r="J186" s="20">
        <v>0</v>
      </c>
      <c r="K186" s="20">
        <f>F186*3%</f>
        <v>327.86806500000006</v>
      </c>
      <c r="L186" s="20">
        <f>F186/30.4*40</f>
        <v>14380.178289473686</v>
      </c>
      <c r="M186" s="20">
        <f>F186/30.4*2.5</f>
        <v>898.76114309210539</v>
      </c>
      <c r="N186" s="5"/>
    </row>
    <row r="187" spans="1:14" s="4" customFormat="1" x14ac:dyDescent="0.25">
      <c r="A187" s="19" t="s">
        <v>223</v>
      </c>
      <c r="B187" s="19" t="s">
        <v>74</v>
      </c>
      <c r="C187" s="19" t="s">
        <v>75</v>
      </c>
      <c r="D187" s="19" t="s">
        <v>148</v>
      </c>
      <c r="E187" s="19" t="s">
        <v>399</v>
      </c>
      <c r="F187" s="20">
        <v>5789.322000000001</v>
      </c>
      <c r="G187" s="65">
        <f t="shared" si="9"/>
        <v>26.056548000000014</v>
      </c>
      <c r="H187" s="20">
        <v>1.05</v>
      </c>
      <c r="I187" s="20">
        <v>24.815760000000012</v>
      </c>
      <c r="J187" s="20">
        <v>0</v>
      </c>
      <c r="K187" s="20">
        <f>F187*3%</f>
        <v>173.67966000000001</v>
      </c>
      <c r="L187" s="20">
        <f>F187/30.4*40</f>
        <v>7617.5289473684225</v>
      </c>
      <c r="M187" s="20">
        <f>F187/30.4*2.5</f>
        <v>476.0955592105264</v>
      </c>
      <c r="N187" s="5"/>
    </row>
    <row r="188" spans="1:14" s="4" customFormat="1" x14ac:dyDescent="0.25">
      <c r="A188" s="19" t="s">
        <v>223</v>
      </c>
      <c r="B188" s="19" t="s">
        <v>192</v>
      </c>
      <c r="C188" s="19" t="s">
        <v>232</v>
      </c>
      <c r="D188" s="19" t="s">
        <v>233</v>
      </c>
      <c r="E188" s="19" t="s">
        <v>392</v>
      </c>
      <c r="F188" s="20">
        <v>16769.875500000002</v>
      </c>
      <c r="G188" s="65">
        <f t="shared" si="9"/>
        <v>1830.6485652000001</v>
      </c>
      <c r="H188" s="20">
        <v>1.05</v>
      </c>
      <c r="I188" s="20">
        <v>1743.4748240000001</v>
      </c>
      <c r="J188" s="20">
        <v>0</v>
      </c>
      <c r="K188" s="20">
        <f>F188*3%</f>
        <v>503.09626500000002</v>
      </c>
      <c r="L188" s="20">
        <f>F188/30.4*40</f>
        <v>22065.62565789474</v>
      </c>
      <c r="M188" s="20">
        <f>F188/30.4*2.5</f>
        <v>1379.1016036184212</v>
      </c>
      <c r="N188" s="5"/>
    </row>
    <row r="189" spans="1:14" s="4" customFormat="1" x14ac:dyDescent="0.25">
      <c r="A189" s="19" t="s">
        <v>223</v>
      </c>
      <c r="B189" s="19" t="s">
        <v>18</v>
      </c>
      <c r="C189" s="19" t="s">
        <v>135</v>
      </c>
      <c r="D189" s="19" t="s">
        <v>234</v>
      </c>
      <c r="E189" s="19" t="s">
        <v>416</v>
      </c>
      <c r="F189" s="20">
        <v>12536.9895</v>
      </c>
      <c r="G189" s="65">
        <v>1119.06</v>
      </c>
      <c r="H189" s="20">
        <v>1.05</v>
      </c>
      <c r="I189" s="20">
        <v>1023.5451999999999</v>
      </c>
      <c r="J189" s="20">
        <v>0</v>
      </c>
      <c r="K189" s="20">
        <f>F189*3%</f>
        <v>376.10968499999996</v>
      </c>
      <c r="L189" s="20">
        <f>F189/30.4*40</f>
        <v>16496.038815789474</v>
      </c>
      <c r="M189" s="20">
        <f>F189/30.4*2.5</f>
        <v>1031.0024259868421</v>
      </c>
      <c r="N189" s="5"/>
    </row>
    <row r="190" spans="1:14" s="4" customFormat="1" ht="16.5" x14ac:dyDescent="0.25">
      <c r="A190" s="19" t="s">
        <v>223</v>
      </c>
      <c r="B190" s="19" t="s">
        <v>113</v>
      </c>
      <c r="C190" s="19" t="s">
        <v>228</v>
      </c>
      <c r="D190" s="19" t="s">
        <v>420</v>
      </c>
      <c r="E190" s="19" t="s">
        <v>421</v>
      </c>
      <c r="F190" s="20">
        <v>16769.875500000002</v>
      </c>
      <c r="G190" s="65">
        <f t="shared" si="9"/>
        <v>1830.6485652000001</v>
      </c>
      <c r="H190" s="20">
        <v>1.05</v>
      </c>
      <c r="I190" s="20">
        <v>1743.4748240000001</v>
      </c>
      <c r="J190" s="20">
        <v>0</v>
      </c>
      <c r="K190" s="20">
        <f>F190*3%</f>
        <v>503.09626500000002</v>
      </c>
      <c r="L190" s="20">
        <f>F190/30.4*40</f>
        <v>22065.62565789474</v>
      </c>
      <c r="M190" s="20">
        <f>F190/30.4*2.5</f>
        <v>1379.1016036184212</v>
      </c>
      <c r="N190" s="5"/>
    </row>
    <row r="191" spans="1:14" s="4" customFormat="1" x14ac:dyDescent="0.25">
      <c r="A191" s="19" t="s">
        <v>223</v>
      </c>
      <c r="B191" s="19" t="s">
        <v>228</v>
      </c>
      <c r="C191" s="19" t="s">
        <v>39</v>
      </c>
      <c r="D191" s="19" t="s">
        <v>235</v>
      </c>
      <c r="E191" s="19" t="s">
        <v>369</v>
      </c>
      <c r="F191" s="20">
        <v>9397.1010000000006</v>
      </c>
      <c r="G191" s="65">
        <f t="shared" si="9"/>
        <v>689.45155440000008</v>
      </c>
      <c r="H191" s="20">
        <v>1.05</v>
      </c>
      <c r="I191" s="20">
        <v>656.62052800000004</v>
      </c>
      <c r="J191" s="20">
        <v>0</v>
      </c>
      <c r="K191" s="20">
        <f>F191*3%</f>
        <v>281.91302999999999</v>
      </c>
      <c r="L191" s="20">
        <f>F191/30.4*40</f>
        <v>12364.606578947369</v>
      </c>
      <c r="M191" s="20">
        <f>F191/30.4*2.5</f>
        <v>772.78791118421054</v>
      </c>
      <c r="N191" s="5"/>
    </row>
    <row r="192" spans="1:14" s="4" customFormat="1" x14ac:dyDescent="0.25">
      <c r="A192" s="19" t="s">
        <v>223</v>
      </c>
      <c r="B192" s="19" t="s">
        <v>45</v>
      </c>
      <c r="C192" s="19" t="s">
        <v>80</v>
      </c>
      <c r="D192" s="27" t="s">
        <v>81</v>
      </c>
      <c r="E192" s="19" t="s">
        <v>401</v>
      </c>
      <c r="F192" s="20">
        <v>8591.8770000000004</v>
      </c>
      <c r="G192" s="65">
        <f t="shared" si="9"/>
        <v>601.84318319999988</v>
      </c>
      <c r="H192" s="20">
        <v>1.05</v>
      </c>
      <c r="I192" s="20">
        <v>573.1839839999999</v>
      </c>
      <c r="J192" s="20">
        <v>0</v>
      </c>
      <c r="K192" s="20">
        <f>F192*3%</f>
        <v>257.75630999999998</v>
      </c>
      <c r="L192" s="20">
        <f>F192/30.4*40</f>
        <v>11305.101315789474</v>
      </c>
      <c r="M192" s="20">
        <f>F192/30.4*2.5</f>
        <v>706.56883223684213</v>
      </c>
      <c r="N192" s="5"/>
    </row>
    <row r="193" spans="1:14" s="4" customFormat="1" x14ac:dyDescent="0.25">
      <c r="A193" s="19" t="s">
        <v>223</v>
      </c>
      <c r="B193" s="19" t="s">
        <v>239</v>
      </c>
      <c r="C193" s="19" t="s">
        <v>240</v>
      </c>
      <c r="D193" s="27" t="s">
        <v>241</v>
      </c>
      <c r="E193" s="19" t="s">
        <v>415</v>
      </c>
      <c r="F193" s="20">
        <v>15153.6</v>
      </c>
      <c r="G193" s="65">
        <f t="shared" si="9"/>
        <v>1523.5433472000002</v>
      </c>
      <c r="H193" s="20">
        <v>1.05</v>
      </c>
      <c r="I193" s="20">
        <v>1450.9936640000001</v>
      </c>
      <c r="J193" s="20">
        <v>0</v>
      </c>
      <c r="K193" s="20">
        <f>F193*3%</f>
        <v>454.608</v>
      </c>
      <c r="L193" s="20">
        <f>F193/30.4*40</f>
        <v>19938.947368421053</v>
      </c>
      <c r="M193" s="20">
        <f>F193/30.4*2.5</f>
        <v>1246.1842105263158</v>
      </c>
      <c r="N193" s="5"/>
    </row>
    <row r="194" spans="1:14" s="4" customFormat="1" x14ac:dyDescent="0.25">
      <c r="A194" s="19" t="s">
        <v>223</v>
      </c>
      <c r="B194" s="19" t="s">
        <v>34</v>
      </c>
      <c r="C194" s="19" t="s">
        <v>17</v>
      </c>
      <c r="D194" s="19" t="s">
        <v>242</v>
      </c>
      <c r="E194" s="19" t="s">
        <v>243</v>
      </c>
      <c r="F194" s="20">
        <v>79400.485499999995</v>
      </c>
      <c r="G194" s="65">
        <v>18287.13</v>
      </c>
      <c r="H194" s="20">
        <v>1.05</v>
      </c>
      <c r="I194" s="20">
        <v>17152.839999999997</v>
      </c>
      <c r="J194" s="20">
        <v>0</v>
      </c>
      <c r="K194" s="20">
        <f>F194*3%</f>
        <v>2382.0145649999999</v>
      </c>
      <c r="L194" s="20">
        <f>F194/30.4*40</f>
        <v>104474.3230263158</v>
      </c>
      <c r="M194" s="20">
        <f>F194/30.4*2.5</f>
        <v>6529.6451891447377</v>
      </c>
      <c r="N194" s="5"/>
    </row>
    <row r="195" spans="1:14" s="4" customFormat="1" x14ac:dyDescent="0.25">
      <c r="A195" s="19" t="s">
        <v>223</v>
      </c>
      <c r="B195" s="19" t="s">
        <v>301</v>
      </c>
      <c r="C195" s="19" t="s">
        <v>10</v>
      </c>
      <c r="D195" s="19" t="s">
        <v>201</v>
      </c>
      <c r="E195" s="19" t="s">
        <v>396</v>
      </c>
      <c r="F195" s="20">
        <v>13670.6535</v>
      </c>
      <c r="G195" s="65">
        <f t="shared" si="9"/>
        <v>1257.7993344000001</v>
      </c>
      <c r="H195" s="20">
        <v>1.05</v>
      </c>
      <c r="I195" s="20">
        <v>1197.9041280000001</v>
      </c>
      <c r="J195" s="20">
        <v>0</v>
      </c>
      <c r="K195" s="20">
        <f>F195*3%</f>
        <v>410.11960499999998</v>
      </c>
      <c r="L195" s="20">
        <f>F195/30.4*40</f>
        <v>17987.701973684212</v>
      </c>
      <c r="M195" s="20">
        <f>F195/30.4*2.5</f>
        <v>1124.2313733552633</v>
      </c>
      <c r="N195" s="5"/>
    </row>
    <row r="196" spans="1:14" s="4" customFormat="1" ht="16.5" x14ac:dyDescent="0.25">
      <c r="A196" s="19" t="s">
        <v>223</v>
      </c>
      <c r="B196" s="19" t="s">
        <v>31</v>
      </c>
      <c r="C196" s="19" t="s">
        <v>31</v>
      </c>
      <c r="D196" s="19" t="s">
        <v>31</v>
      </c>
      <c r="E196" s="19" t="s">
        <v>390</v>
      </c>
      <c r="F196" s="20">
        <v>15153.6</v>
      </c>
      <c r="G196" s="65">
        <f t="shared" si="9"/>
        <v>1523.5433472000002</v>
      </c>
      <c r="H196" s="20">
        <v>1.05</v>
      </c>
      <c r="I196" s="20">
        <v>1450.9936640000001</v>
      </c>
      <c r="J196" s="20">
        <v>0</v>
      </c>
      <c r="K196" s="20">
        <f>F196*3%</f>
        <v>454.608</v>
      </c>
      <c r="L196" s="20">
        <f>F196/30.4*40</f>
        <v>19938.947368421053</v>
      </c>
      <c r="M196" s="20">
        <f>F196/30.4*2.5</f>
        <v>1246.1842105263158</v>
      </c>
      <c r="N196" s="5"/>
    </row>
    <row r="197" spans="1:14" s="4" customFormat="1" x14ac:dyDescent="0.25">
      <c r="A197" s="19" t="s">
        <v>223</v>
      </c>
      <c r="B197" s="19" t="s">
        <v>78</v>
      </c>
      <c r="C197" s="19" t="s">
        <v>246</v>
      </c>
      <c r="D197" s="19" t="s">
        <v>247</v>
      </c>
      <c r="E197" s="19" t="s">
        <v>419</v>
      </c>
      <c r="F197" s="20">
        <v>9397.1010000000006</v>
      </c>
      <c r="G197" s="65">
        <f t="shared" si="9"/>
        <v>689.45155440000008</v>
      </c>
      <c r="H197" s="20">
        <v>1.05</v>
      </c>
      <c r="I197" s="20">
        <v>656.62052800000004</v>
      </c>
      <c r="J197" s="20">
        <v>0</v>
      </c>
      <c r="K197" s="20">
        <f>F197*3%</f>
        <v>281.91302999999999</v>
      </c>
      <c r="L197" s="20">
        <f>F197/30.4*40</f>
        <v>12364.606578947369</v>
      </c>
      <c r="M197" s="20">
        <f>F197/30.4*2.5</f>
        <v>772.78791118421054</v>
      </c>
      <c r="N197" s="5"/>
    </row>
    <row r="198" spans="1:14" s="4" customFormat="1" x14ac:dyDescent="0.25">
      <c r="A198" s="19" t="s">
        <v>223</v>
      </c>
      <c r="B198" s="19" t="s">
        <v>10</v>
      </c>
      <c r="C198" s="19" t="s">
        <v>83</v>
      </c>
      <c r="D198" s="19" t="s">
        <v>551</v>
      </c>
      <c r="E198" s="19" t="s">
        <v>369</v>
      </c>
      <c r="F198" s="20">
        <v>9397.1010000000006</v>
      </c>
      <c r="G198" s="65">
        <f t="shared" si="9"/>
        <v>689.45155440000008</v>
      </c>
      <c r="H198" s="20">
        <v>1.05</v>
      </c>
      <c r="I198" s="20">
        <v>656.62052800000004</v>
      </c>
      <c r="J198" s="20">
        <v>0</v>
      </c>
      <c r="K198" s="20">
        <f>F198*3%</f>
        <v>281.91302999999999</v>
      </c>
      <c r="L198" s="20">
        <f>F198/30.4*40</f>
        <v>12364.606578947369</v>
      </c>
      <c r="M198" s="20">
        <f>F198/30.4*2.5</f>
        <v>772.78791118421054</v>
      </c>
      <c r="N198" s="5"/>
    </row>
    <row r="199" spans="1:14" s="4" customFormat="1" x14ac:dyDescent="0.25">
      <c r="A199" s="19" t="s">
        <v>223</v>
      </c>
      <c r="B199" s="19" t="s">
        <v>60</v>
      </c>
      <c r="C199" s="19" t="s">
        <v>137</v>
      </c>
      <c r="D199" s="19" t="s">
        <v>561</v>
      </c>
      <c r="E199" s="19" t="s">
        <v>369</v>
      </c>
      <c r="F199" s="20">
        <v>9397.1010000000006</v>
      </c>
      <c r="G199" s="65">
        <f t="shared" si="9"/>
        <v>689.45155440000008</v>
      </c>
      <c r="H199" s="20">
        <v>1.05</v>
      </c>
      <c r="I199" s="20">
        <v>656.62052800000004</v>
      </c>
      <c r="J199" s="20">
        <v>0</v>
      </c>
      <c r="K199" s="20">
        <f>F199*3%</f>
        <v>281.91302999999999</v>
      </c>
      <c r="L199" s="20">
        <f>F199/30.4*40</f>
        <v>12364.606578947369</v>
      </c>
      <c r="M199" s="20">
        <f>F199/30.4*2.5</f>
        <v>772.78791118421054</v>
      </c>
      <c r="N199" s="5"/>
    </row>
    <row r="200" spans="1:14" s="4" customFormat="1" x14ac:dyDescent="0.25">
      <c r="A200" s="19" t="s">
        <v>223</v>
      </c>
      <c r="B200" s="19" t="s">
        <v>31</v>
      </c>
      <c r="C200" s="19" t="s">
        <v>31</v>
      </c>
      <c r="D200" s="19" t="s">
        <v>31</v>
      </c>
      <c r="E200" s="19" t="s">
        <v>369</v>
      </c>
      <c r="F200" s="20">
        <v>9397.1010000000006</v>
      </c>
      <c r="G200" s="65">
        <f t="shared" si="9"/>
        <v>689.45155440000008</v>
      </c>
      <c r="H200" s="20">
        <v>1.05</v>
      </c>
      <c r="I200" s="20">
        <v>656.62052800000004</v>
      </c>
      <c r="J200" s="20">
        <v>0</v>
      </c>
      <c r="K200" s="20">
        <f>F200*3%</f>
        <v>281.91302999999999</v>
      </c>
      <c r="L200" s="20">
        <f>F200/30.4*40</f>
        <v>12364.606578947369</v>
      </c>
      <c r="M200" s="20">
        <f>F200/30.4*2.5</f>
        <v>772.78791118421054</v>
      </c>
      <c r="N200" s="5"/>
    </row>
    <row r="201" spans="1:14" s="4" customFormat="1" x14ac:dyDescent="0.25">
      <c r="A201" s="19" t="s">
        <v>223</v>
      </c>
      <c r="B201" s="19" t="s">
        <v>43</v>
      </c>
      <c r="C201" s="19" t="s">
        <v>71</v>
      </c>
      <c r="D201" s="19" t="s">
        <v>72</v>
      </c>
      <c r="E201" s="19" t="s">
        <v>73</v>
      </c>
      <c r="F201" s="20">
        <v>9397.1010000000006</v>
      </c>
      <c r="G201" s="65">
        <f t="shared" si="9"/>
        <v>689.45155440000008</v>
      </c>
      <c r="H201" s="20">
        <v>1.05</v>
      </c>
      <c r="I201" s="20">
        <v>656.62052800000004</v>
      </c>
      <c r="J201" s="20">
        <v>0</v>
      </c>
      <c r="K201" s="20">
        <f>F201*3%</f>
        <v>281.91302999999999</v>
      </c>
      <c r="L201" s="20">
        <f>F201/30.4*40</f>
        <v>12364.606578947369</v>
      </c>
      <c r="M201" s="20">
        <f>F201/30.4*2.5</f>
        <v>772.78791118421054</v>
      </c>
      <c r="N201" s="5"/>
    </row>
    <row r="202" spans="1:14" s="4" customFormat="1" x14ac:dyDescent="0.25">
      <c r="A202" s="19" t="s">
        <v>223</v>
      </c>
      <c r="B202" s="19" t="s">
        <v>154</v>
      </c>
      <c r="C202" s="19" t="s">
        <v>34</v>
      </c>
      <c r="D202" s="19" t="s">
        <v>53</v>
      </c>
      <c r="E202" s="19" t="s">
        <v>369</v>
      </c>
      <c r="F202" s="20">
        <v>9397.1010000000006</v>
      </c>
      <c r="G202" s="65">
        <f t="shared" si="9"/>
        <v>689.45155440000008</v>
      </c>
      <c r="H202" s="20">
        <v>1.05</v>
      </c>
      <c r="I202" s="20">
        <v>656.62052800000004</v>
      </c>
      <c r="J202" s="20">
        <v>0</v>
      </c>
      <c r="K202" s="20">
        <f>F202*3%</f>
        <v>281.91302999999999</v>
      </c>
      <c r="L202" s="20">
        <f>F202/30.4*40</f>
        <v>12364.606578947369</v>
      </c>
      <c r="M202" s="20">
        <f>F202/30.4*2.5</f>
        <v>772.78791118421054</v>
      </c>
      <c r="N202" s="5"/>
    </row>
    <row r="203" spans="1:14" s="4" customFormat="1" x14ac:dyDescent="0.25">
      <c r="A203" s="19" t="s">
        <v>223</v>
      </c>
      <c r="B203" s="19" t="s">
        <v>249</v>
      </c>
      <c r="C203" s="19" t="s">
        <v>250</v>
      </c>
      <c r="D203" s="19" t="s">
        <v>251</v>
      </c>
      <c r="E203" s="19" t="s">
        <v>252</v>
      </c>
      <c r="F203" s="20">
        <v>5789.322000000001</v>
      </c>
      <c r="G203" s="65">
        <f t="shared" si="9"/>
        <v>26.056548000000014</v>
      </c>
      <c r="H203" s="20">
        <v>1.05</v>
      </c>
      <c r="I203" s="20">
        <v>24.815760000000012</v>
      </c>
      <c r="J203" s="20">
        <v>0</v>
      </c>
      <c r="K203" s="20">
        <f>F203*3%</f>
        <v>173.67966000000001</v>
      </c>
      <c r="L203" s="20">
        <f>F203/30.4*40</f>
        <v>7617.5289473684225</v>
      </c>
      <c r="M203" s="20">
        <f>F203/30.4*2.5</f>
        <v>476.0955592105264</v>
      </c>
      <c r="N203" s="5"/>
    </row>
    <row r="204" spans="1:14" s="4" customFormat="1" x14ac:dyDescent="0.25">
      <c r="A204" s="19" t="s">
        <v>223</v>
      </c>
      <c r="B204" s="19" t="s">
        <v>43</v>
      </c>
      <c r="C204" s="19" t="s">
        <v>246</v>
      </c>
      <c r="D204" s="19" t="s">
        <v>253</v>
      </c>
      <c r="E204" s="19" t="s">
        <v>252</v>
      </c>
      <c r="F204" s="20">
        <v>5789.322000000001</v>
      </c>
      <c r="G204" s="65">
        <f t="shared" si="9"/>
        <v>26.056548000000014</v>
      </c>
      <c r="H204" s="20">
        <v>1.05</v>
      </c>
      <c r="I204" s="20">
        <v>24.815760000000012</v>
      </c>
      <c r="J204" s="20">
        <v>0</v>
      </c>
      <c r="K204" s="20">
        <f>F204*3%</f>
        <v>173.67966000000001</v>
      </c>
      <c r="L204" s="20">
        <f>F204/30.4*40</f>
        <v>7617.5289473684225</v>
      </c>
      <c r="M204" s="20">
        <f>F204/30.4*2.5</f>
        <v>476.0955592105264</v>
      </c>
      <c r="N204" s="5"/>
    </row>
    <row r="205" spans="1:14" s="4" customFormat="1" x14ac:dyDescent="0.25">
      <c r="A205" s="19" t="s">
        <v>223</v>
      </c>
      <c r="B205" s="19" t="s">
        <v>254</v>
      </c>
      <c r="C205" s="19" t="s">
        <v>255</v>
      </c>
      <c r="D205" s="19" t="s">
        <v>256</v>
      </c>
      <c r="E205" s="19" t="s">
        <v>252</v>
      </c>
      <c r="F205" s="20">
        <v>5789.322000000001</v>
      </c>
      <c r="G205" s="65">
        <f t="shared" si="9"/>
        <v>26.056548000000014</v>
      </c>
      <c r="H205" s="20">
        <v>1.05</v>
      </c>
      <c r="I205" s="20">
        <v>24.815760000000012</v>
      </c>
      <c r="J205" s="20">
        <v>0</v>
      </c>
      <c r="K205" s="20">
        <f>F205*3%</f>
        <v>173.67966000000001</v>
      </c>
      <c r="L205" s="20">
        <f>F205/30.4*40</f>
        <v>7617.5289473684225</v>
      </c>
      <c r="M205" s="20">
        <f>F205/30.4*2.5</f>
        <v>476.0955592105264</v>
      </c>
      <c r="N205" s="5"/>
    </row>
    <row r="206" spans="1:14" s="4" customFormat="1" x14ac:dyDescent="0.25">
      <c r="A206" s="19" t="s">
        <v>223</v>
      </c>
      <c r="B206" s="19" t="s">
        <v>257</v>
      </c>
      <c r="C206" s="19" t="s">
        <v>78</v>
      </c>
      <c r="D206" s="19" t="s">
        <v>81</v>
      </c>
      <c r="E206" s="19" t="s">
        <v>252</v>
      </c>
      <c r="F206" s="20">
        <v>5789.322000000001</v>
      </c>
      <c r="G206" s="65">
        <f t="shared" si="9"/>
        <v>26.056548000000014</v>
      </c>
      <c r="H206" s="20">
        <v>1.05</v>
      </c>
      <c r="I206" s="20">
        <v>24.815760000000012</v>
      </c>
      <c r="J206" s="20">
        <v>0</v>
      </c>
      <c r="K206" s="20">
        <f>F206*3%</f>
        <v>173.67966000000001</v>
      </c>
      <c r="L206" s="20">
        <f>F206/30.4*40</f>
        <v>7617.5289473684225</v>
      </c>
      <c r="M206" s="20">
        <f>F206/30.4*2.5</f>
        <v>476.0955592105264</v>
      </c>
      <c r="N206" s="5"/>
    </row>
    <row r="207" spans="1:14" s="4" customFormat="1" x14ac:dyDescent="0.25">
      <c r="A207" s="19" t="s">
        <v>223</v>
      </c>
      <c r="B207" s="19" t="s">
        <v>52</v>
      </c>
      <c r="C207" s="19" t="s">
        <v>168</v>
      </c>
      <c r="D207" s="19" t="s">
        <v>258</v>
      </c>
      <c r="E207" s="19" t="s">
        <v>252</v>
      </c>
      <c r="F207" s="20">
        <v>5789.322000000001</v>
      </c>
      <c r="G207" s="65">
        <f t="shared" si="9"/>
        <v>26.056548000000014</v>
      </c>
      <c r="H207" s="20">
        <v>1.05</v>
      </c>
      <c r="I207" s="20">
        <v>24.815760000000012</v>
      </c>
      <c r="J207" s="20">
        <v>0</v>
      </c>
      <c r="K207" s="20">
        <f>F207*3%</f>
        <v>173.67966000000001</v>
      </c>
      <c r="L207" s="20">
        <f>F207/30.4*40</f>
        <v>7617.5289473684225</v>
      </c>
      <c r="M207" s="20">
        <f>F207/30.4*2.5</f>
        <v>476.0955592105264</v>
      </c>
      <c r="N207" s="5"/>
    </row>
    <row r="208" spans="1:14" s="4" customFormat="1" x14ac:dyDescent="0.25">
      <c r="A208" s="22"/>
      <c r="B208" s="22"/>
      <c r="C208" s="22"/>
      <c r="D208" s="22"/>
      <c r="E208" s="22"/>
      <c r="F208" s="23">
        <f t="shared" ref="F208:M208" si="10">SUM(F174:F207)</f>
        <v>430893.98000000004</v>
      </c>
      <c r="G208" s="66"/>
      <c r="H208" s="23"/>
      <c r="I208" s="23">
        <f t="shared" si="10"/>
        <v>43819.507071999993</v>
      </c>
      <c r="J208" s="23">
        <f t="shared" si="10"/>
        <v>0</v>
      </c>
      <c r="K208" s="23">
        <f t="shared" si="10"/>
        <v>12926.819399999997</v>
      </c>
      <c r="L208" s="23">
        <f t="shared" si="10"/>
        <v>566965.76315789472</v>
      </c>
      <c r="M208" s="23">
        <f t="shared" si="10"/>
        <v>35435.36019736842</v>
      </c>
      <c r="N208" s="5"/>
    </row>
    <row r="209" spans="1:14" s="4" customFormat="1" x14ac:dyDescent="0.25">
      <c r="A209" s="60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2"/>
      <c r="N209" s="5"/>
    </row>
    <row r="210" spans="1:14" s="4" customFormat="1" ht="16.5" x14ac:dyDescent="0.25">
      <c r="A210" s="24" t="s">
        <v>0</v>
      </c>
      <c r="B210" s="24" t="s">
        <v>1</v>
      </c>
      <c r="C210" s="24" t="s">
        <v>2</v>
      </c>
      <c r="D210" s="24" t="s">
        <v>3</v>
      </c>
      <c r="E210" s="24" t="s">
        <v>4</v>
      </c>
      <c r="F210" s="18" t="s">
        <v>564</v>
      </c>
      <c r="G210" s="25" t="s">
        <v>5</v>
      </c>
      <c r="H210" s="25"/>
      <c r="J210" s="25" t="s">
        <v>6</v>
      </c>
      <c r="K210" s="25" t="s">
        <v>7</v>
      </c>
      <c r="L210" s="25" t="s">
        <v>8</v>
      </c>
      <c r="M210" s="25" t="s">
        <v>9</v>
      </c>
    </row>
    <row r="211" spans="1:14" s="4" customFormat="1" x14ac:dyDescent="0.25">
      <c r="A211" s="19" t="s">
        <v>259</v>
      </c>
      <c r="B211" s="19" t="s">
        <v>196</v>
      </c>
      <c r="C211" s="19" t="s">
        <v>260</v>
      </c>
      <c r="D211" s="27" t="s">
        <v>261</v>
      </c>
      <c r="E211" s="19" t="s">
        <v>262</v>
      </c>
      <c r="F211" s="20">
        <v>36110.239999999998</v>
      </c>
      <c r="G211" s="65">
        <v>6150.42</v>
      </c>
      <c r="H211" s="20"/>
      <c r="I211" s="20">
        <v>5450.4755039999991</v>
      </c>
      <c r="J211" s="20">
        <v>0</v>
      </c>
      <c r="K211" s="20">
        <f>F211*3%</f>
        <v>1083.3072</v>
      </c>
      <c r="L211" s="20">
        <f>F211/30.4*40</f>
        <v>47513.473684210534</v>
      </c>
      <c r="M211" s="20">
        <f>F211/30.4*2.5</f>
        <v>2969.5921052631584</v>
      </c>
    </row>
    <row r="212" spans="1:14" s="4" customFormat="1" x14ac:dyDescent="0.25">
      <c r="A212" s="19" t="s">
        <v>259</v>
      </c>
      <c r="B212" s="19" t="s">
        <v>125</v>
      </c>
      <c r="C212" s="19" t="s">
        <v>263</v>
      </c>
      <c r="D212" s="27" t="s">
        <v>264</v>
      </c>
      <c r="E212" s="19" t="s">
        <v>262</v>
      </c>
      <c r="F212" s="20">
        <v>36110.239999999998</v>
      </c>
      <c r="G212" s="65">
        <v>6150.42</v>
      </c>
      <c r="H212" s="20"/>
      <c r="I212" s="20">
        <v>5450.4755039999991</v>
      </c>
      <c r="J212" s="20">
        <v>0</v>
      </c>
      <c r="K212" s="20">
        <f>F212*3%</f>
        <v>1083.3072</v>
      </c>
      <c r="L212" s="20">
        <f>F212/30.4*40</f>
        <v>47513.473684210534</v>
      </c>
      <c r="M212" s="20">
        <f>F212/30.4*2.5</f>
        <v>2969.5921052631584</v>
      </c>
    </row>
    <row r="213" spans="1:14" s="4" customFormat="1" x14ac:dyDescent="0.25">
      <c r="A213" s="19" t="s">
        <v>259</v>
      </c>
      <c r="B213" s="19" t="s">
        <v>265</v>
      </c>
      <c r="C213" s="19" t="s">
        <v>266</v>
      </c>
      <c r="D213" s="19" t="s">
        <v>267</v>
      </c>
      <c r="E213" s="19" t="s">
        <v>262</v>
      </c>
      <c r="F213" s="20">
        <v>36110.239999999998</v>
      </c>
      <c r="G213" s="65">
        <v>6150.42</v>
      </c>
      <c r="H213" s="20"/>
      <c r="I213" s="20">
        <v>5450.4755039999991</v>
      </c>
      <c r="J213" s="20">
        <v>0</v>
      </c>
      <c r="K213" s="20">
        <f>F213*3%</f>
        <v>1083.3072</v>
      </c>
      <c r="L213" s="20">
        <f>F213/30.4*40</f>
        <v>47513.473684210534</v>
      </c>
      <c r="M213" s="20">
        <f>F213/30.4*2.5</f>
        <v>2969.5921052631584</v>
      </c>
    </row>
    <row r="214" spans="1:14" s="4" customFormat="1" x14ac:dyDescent="0.25">
      <c r="A214" s="19" t="s">
        <v>259</v>
      </c>
      <c r="B214" s="19" t="s">
        <v>49</v>
      </c>
      <c r="C214" s="19" t="s">
        <v>43</v>
      </c>
      <c r="D214" s="27" t="s">
        <v>268</v>
      </c>
      <c r="E214" s="19" t="s">
        <v>262</v>
      </c>
      <c r="F214" s="20">
        <v>36110.239999999998</v>
      </c>
      <c r="G214" s="65">
        <v>6150.42</v>
      </c>
      <c r="H214" s="20"/>
      <c r="I214" s="20">
        <v>5450.4755039999991</v>
      </c>
      <c r="J214" s="20">
        <v>0</v>
      </c>
      <c r="K214" s="20">
        <f>F214*3%</f>
        <v>1083.3072</v>
      </c>
      <c r="L214" s="20">
        <f>F214/30.4*40</f>
        <v>47513.473684210534</v>
      </c>
      <c r="M214" s="20">
        <f>F214/30.4*2.5</f>
        <v>2969.5921052631584</v>
      </c>
    </row>
    <row r="215" spans="1:14" s="4" customFormat="1" x14ac:dyDescent="0.25">
      <c r="A215" s="19" t="s">
        <v>259</v>
      </c>
      <c r="B215" s="19" t="s">
        <v>80</v>
      </c>
      <c r="C215" s="19" t="s">
        <v>269</v>
      </c>
      <c r="D215" s="27" t="s">
        <v>270</v>
      </c>
      <c r="E215" s="19" t="s">
        <v>262</v>
      </c>
      <c r="F215" s="20">
        <v>36110.239999999998</v>
      </c>
      <c r="G215" s="65">
        <v>6150.42</v>
      </c>
      <c r="H215" s="20"/>
      <c r="I215" s="20">
        <v>5450.4755039999991</v>
      </c>
      <c r="J215" s="20">
        <v>0</v>
      </c>
      <c r="K215" s="20">
        <f>F215*3%</f>
        <v>1083.3072</v>
      </c>
      <c r="L215" s="20">
        <f>F215/30.4*40</f>
        <v>47513.473684210534</v>
      </c>
      <c r="M215" s="20">
        <f>F215/30.4*2.5</f>
        <v>2969.5921052631584</v>
      </c>
    </row>
    <row r="216" spans="1:14" s="4" customFormat="1" x14ac:dyDescent="0.25">
      <c r="A216" s="19" t="s">
        <v>259</v>
      </c>
      <c r="B216" s="19" t="s">
        <v>271</v>
      </c>
      <c r="C216" s="19" t="s">
        <v>21</v>
      </c>
      <c r="D216" s="19" t="s">
        <v>227</v>
      </c>
      <c r="E216" s="19" t="s">
        <v>262</v>
      </c>
      <c r="F216" s="20">
        <v>36110.239999999998</v>
      </c>
      <c r="G216" s="65">
        <v>6150.42</v>
      </c>
      <c r="H216" s="20"/>
      <c r="I216" s="20">
        <v>5450.4755039999991</v>
      </c>
      <c r="J216" s="20">
        <v>0</v>
      </c>
      <c r="K216" s="20">
        <f>F216*3%</f>
        <v>1083.3072</v>
      </c>
      <c r="L216" s="20">
        <f>F216/30.4*40</f>
        <v>47513.473684210534</v>
      </c>
      <c r="M216" s="20">
        <f>F216/30.4*2.5</f>
        <v>2969.5921052631584</v>
      </c>
    </row>
    <row r="217" spans="1:14" s="4" customFormat="1" x14ac:dyDescent="0.25">
      <c r="A217" s="19" t="s">
        <v>259</v>
      </c>
      <c r="B217" s="19" t="s">
        <v>47</v>
      </c>
      <c r="C217" s="19" t="s">
        <v>26</v>
      </c>
      <c r="D217" s="19" t="s">
        <v>272</v>
      </c>
      <c r="E217" s="19" t="s">
        <v>262</v>
      </c>
      <c r="F217" s="20">
        <v>36110.239999999998</v>
      </c>
      <c r="G217" s="65">
        <v>6150.42</v>
      </c>
      <c r="H217" s="20"/>
      <c r="I217" s="20">
        <v>5450.4755039999991</v>
      </c>
      <c r="J217" s="20">
        <v>0</v>
      </c>
      <c r="K217" s="20">
        <f>F217*3%</f>
        <v>1083.3072</v>
      </c>
      <c r="L217" s="20">
        <f>F217/30.4*40</f>
        <v>47513.473684210534</v>
      </c>
      <c r="M217" s="20">
        <f>F217/30.4*2.5</f>
        <v>2969.5921052631584</v>
      </c>
    </row>
    <row r="218" spans="1:14" s="4" customFormat="1" x14ac:dyDescent="0.25">
      <c r="A218" s="19" t="s">
        <v>259</v>
      </c>
      <c r="B218" s="19" t="s">
        <v>71</v>
      </c>
      <c r="C218" s="19" t="s">
        <v>257</v>
      </c>
      <c r="D218" s="19" t="s">
        <v>273</v>
      </c>
      <c r="E218" s="19" t="s">
        <v>20</v>
      </c>
      <c r="F218" s="20">
        <v>9397.1010000000006</v>
      </c>
      <c r="G218" s="65">
        <f>333.47+371.83</f>
        <v>705.3</v>
      </c>
      <c r="H218" s="20"/>
      <c r="I218" s="20">
        <v>656.62052800000004</v>
      </c>
      <c r="J218" s="20">
        <v>0</v>
      </c>
      <c r="K218" s="20">
        <f>F218*3%</f>
        <v>281.91302999999999</v>
      </c>
      <c r="L218" s="20">
        <f>F218/30.4*40</f>
        <v>12364.606578947369</v>
      </c>
      <c r="M218" s="20">
        <f>F218/30.4*2.5</f>
        <v>772.78791118421054</v>
      </c>
    </row>
    <row r="219" spans="1:14" s="4" customFormat="1" x14ac:dyDescent="0.25">
      <c r="A219" s="22"/>
      <c r="B219" s="22"/>
      <c r="C219" s="22"/>
      <c r="D219" s="22"/>
      <c r="E219" s="22"/>
      <c r="F219" s="23">
        <f>SUM(F211:F218)</f>
        <v>262168.78099999996</v>
      </c>
      <c r="G219" s="66"/>
      <c r="H219" s="23"/>
      <c r="I219" s="23">
        <f t="shared" ref="I219:M219" si="11">SUM(I211:I218)</f>
        <v>38809.94905599999</v>
      </c>
      <c r="J219" s="23">
        <f t="shared" si="11"/>
        <v>0</v>
      </c>
      <c r="K219" s="23">
        <f t="shared" si="11"/>
        <v>7865.0634300000002</v>
      </c>
      <c r="L219" s="23">
        <f t="shared" si="11"/>
        <v>344958.9223684211</v>
      </c>
      <c r="M219" s="23">
        <f t="shared" si="11"/>
        <v>21559.932648026319</v>
      </c>
    </row>
    <row r="220" spans="1:14" s="4" customFormat="1" x14ac:dyDescent="0.25">
      <c r="A220" s="60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2"/>
    </row>
    <row r="221" spans="1:14" s="4" customFormat="1" ht="16.5" x14ac:dyDescent="0.25">
      <c r="A221" s="24" t="s">
        <v>0</v>
      </c>
      <c r="B221" s="24" t="s">
        <v>1</v>
      </c>
      <c r="C221" s="24" t="s">
        <v>2</v>
      </c>
      <c r="D221" s="24" t="s">
        <v>3</v>
      </c>
      <c r="E221" s="24" t="s">
        <v>4</v>
      </c>
      <c r="F221" s="18" t="s">
        <v>564</v>
      </c>
      <c r="G221" s="25" t="s">
        <v>5</v>
      </c>
      <c r="H221" s="25"/>
      <c r="J221" s="25" t="s">
        <v>6</v>
      </c>
      <c r="K221" s="25" t="s">
        <v>7</v>
      </c>
      <c r="L221" s="25" t="s">
        <v>8</v>
      </c>
      <c r="M221" s="25" t="s">
        <v>9</v>
      </c>
    </row>
    <row r="222" spans="1:14" s="4" customFormat="1" x14ac:dyDescent="0.25">
      <c r="A222" s="19" t="s">
        <v>274</v>
      </c>
      <c r="B222" s="19" t="s">
        <v>157</v>
      </c>
      <c r="C222" s="19" t="s">
        <v>116</v>
      </c>
      <c r="D222" s="19" t="s">
        <v>430</v>
      </c>
      <c r="E222" s="19" t="s">
        <v>431</v>
      </c>
      <c r="F222" s="20">
        <v>12536.874</v>
      </c>
      <c r="G222" s="65">
        <f>+I222*H222</f>
        <v>1074.7039799999998</v>
      </c>
      <c r="H222" s="20">
        <v>1.05</v>
      </c>
      <c r="I222" s="20">
        <v>1023.5275999999998</v>
      </c>
      <c r="J222" s="20">
        <v>0</v>
      </c>
      <c r="K222" s="20">
        <f>F222*3%</f>
        <v>376.10622000000001</v>
      </c>
      <c r="L222" s="20">
        <f>F222/30.4*40</f>
        <v>16495.886842105261</v>
      </c>
      <c r="M222" s="20">
        <f>F222/30.4*2.5</f>
        <v>1030.9929276315788</v>
      </c>
    </row>
    <row r="223" spans="1:14" s="4" customFormat="1" x14ac:dyDescent="0.25">
      <c r="A223" s="19" t="s">
        <v>274</v>
      </c>
      <c r="B223" s="19" t="s">
        <v>236</v>
      </c>
      <c r="C223" s="19" t="s">
        <v>237</v>
      </c>
      <c r="D223" s="19" t="s">
        <v>238</v>
      </c>
      <c r="E223" s="19" t="s">
        <v>405</v>
      </c>
      <c r="F223" s="20">
        <v>18221.395499999999</v>
      </c>
      <c r="G223" s="65">
        <f>+I223*H223</f>
        <v>2140.6932372000001</v>
      </c>
      <c r="H223" s="20">
        <v>1.05</v>
      </c>
      <c r="I223" s="20">
        <v>2038.7554640000001</v>
      </c>
      <c r="J223" s="20">
        <v>0</v>
      </c>
      <c r="K223" s="20">
        <f>F223*3%</f>
        <v>546.64186499999994</v>
      </c>
      <c r="L223" s="20">
        <f>F223/30.4*40</f>
        <v>23975.520394736843</v>
      </c>
      <c r="M223" s="20">
        <f>F223/30.4*2.5</f>
        <v>1498.4700246710527</v>
      </c>
      <c r="N223" s="6"/>
    </row>
    <row r="224" spans="1:14" s="4" customFormat="1" x14ac:dyDescent="0.25">
      <c r="A224" s="19" t="s">
        <v>274</v>
      </c>
      <c r="B224" s="19" t="s">
        <v>33</v>
      </c>
      <c r="C224" s="19" t="s">
        <v>190</v>
      </c>
      <c r="D224" s="27" t="s">
        <v>22</v>
      </c>
      <c r="E224" s="19" t="s">
        <v>275</v>
      </c>
      <c r="F224" s="20">
        <v>36110.235000000001</v>
      </c>
      <c r="G224" s="65">
        <v>6150.42</v>
      </c>
      <c r="H224" s="20">
        <v>1.05</v>
      </c>
      <c r="I224" s="20">
        <v>5745.9878399999989</v>
      </c>
      <c r="J224" s="20">
        <v>0</v>
      </c>
      <c r="K224" s="20">
        <f>F224*3%</f>
        <v>1083.3070499999999</v>
      </c>
      <c r="L224" s="20">
        <f>F224/30.4*40</f>
        <v>47513.46710526316</v>
      </c>
      <c r="M224" s="20">
        <f>F224/30.4*2.5</f>
        <v>2969.5916940789475</v>
      </c>
      <c r="N224" s="5"/>
    </row>
    <row r="225" spans="1:14" s="4" customFormat="1" x14ac:dyDescent="0.25">
      <c r="A225" s="19" t="s">
        <v>274</v>
      </c>
      <c r="B225" s="19" t="s">
        <v>100</v>
      </c>
      <c r="C225" s="19" t="s">
        <v>276</v>
      </c>
      <c r="D225" s="19" t="s">
        <v>277</v>
      </c>
      <c r="E225" s="19" t="s">
        <v>403</v>
      </c>
      <c r="F225" s="20">
        <v>5789.322000000001</v>
      </c>
      <c r="G225" s="65">
        <f>+I225*H225</f>
        <v>26.056548000000014</v>
      </c>
      <c r="H225" s="20">
        <v>1.05</v>
      </c>
      <c r="I225" s="20">
        <v>24.815760000000012</v>
      </c>
      <c r="J225" s="20">
        <v>0</v>
      </c>
      <c r="K225" s="20">
        <f>F225*3%</f>
        <v>173.67966000000001</v>
      </c>
      <c r="L225" s="20">
        <f>F225/30.4*40</f>
        <v>7617.5289473684225</v>
      </c>
      <c r="M225" s="20">
        <f>F225/30.4*2.5</f>
        <v>476.0955592105264</v>
      </c>
      <c r="N225" s="7"/>
    </row>
    <row r="226" spans="1:14" s="4" customFormat="1" x14ac:dyDescent="0.25">
      <c r="A226" s="19" t="s">
        <v>274</v>
      </c>
      <c r="B226" s="19" t="s">
        <v>278</v>
      </c>
      <c r="C226" s="19" t="s">
        <v>137</v>
      </c>
      <c r="D226" s="27" t="s">
        <v>279</v>
      </c>
      <c r="E226" s="19" t="s">
        <v>403</v>
      </c>
      <c r="F226" s="20">
        <v>5789.322000000001</v>
      </c>
      <c r="G226" s="65">
        <f t="shared" ref="G226:G240" si="12">+I226*H226</f>
        <v>26.056548000000014</v>
      </c>
      <c r="H226" s="20">
        <v>1.05</v>
      </c>
      <c r="I226" s="20">
        <v>24.815760000000012</v>
      </c>
      <c r="J226" s="20">
        <v>0</v>
      </c>
      <c r="K226" s="20">
        <f>F226*3%</f>
        <v>173.67966000000001</v>
      </c>
      <c r="L226" s="20">
        <f>F226/30.4*40</f>
        <v>7617.5289473684225</v>
      </c>
      <c r="M226" s="20">
        <f>F226/30.4*2.5</f>
        <v>476.0955592105264</v>
      </c>
      <c r="N226" s="7"/>
    </row>
    <row r="227" spans="1:14" s="4" customFormat="1" x14ac:dyDescent="0.25">
      <c r="A227" s="19" t="s">
        <v>274</v>
      </c>
      <c r="B227" s="19" t="s">
        <v>49</v>
      </c>
      <c r="C227" s="19" t="s">
        <v>121</v>
      </c>
      <c r="D227" s="27" t="s">
        <v>281</v>
      </c>
      <c r="E227" s="19" t="s">
        <v>403</v>
      </c>
      <c r="F227" s="20">
        <v>5789.322000000001</v>
      </c>
      <c r="G227" s="65">
        <f t="shared" si="12"/>
        <v>26.056548000000014</v>
      </c>
      <c r="H227" s="20">
        <v>1.05</v>
      </c>
      <c r="I227" s="20">
        <v>24.815760000000012</v>
      </c>
      <c r="J227" s="20">
        <v>0</v>
      </c>
      <c r="K227" s="20">
        <f>F227*3%</f>
        <v>173.67966000000001</v>
      </c>
      <c r="L227" s="20">
        <f>F227/30.4*40</f>
        <v>7617.5289473684225</v>
      </c>
      <c r="M227" s="20">
        <f>F227/30.4*2.5</f>
        <v>476.0955592105264</v>
      </c>
      <c r="N227" s="7"/>
    </row>
    <row r="228" spans="1:14" s="4" customFormat="1" x14ac:dyDescent="0.25">
      <c r="A228" s="19" t="s">
        <v>274</v>
      </c>
      <c r="B228" s="19" t="s">
        <v>147</v>
      </c>
      <c r="C228" s="19" t="s">
        <v>82</v>
      </c>
      <c r="D228" s="19" t="s">
        <v>148</v>
      </c>
      <c r="E228" s="19" t="s">
        <v>425</v>
      </c>
      <c r="F228" s="20">
        <v>12536.874</v>
      </c>
      <c r="G228" s="65">
        <f t="shared" si="12"/>
        <v>1074.7039799999998</v>
      </c>
      <c r="H228" s="20">
        <v>1.05</v>
      </c>
      <c r="I228" s="20">
        <v>1023.5275999999998</v>
      </c>
      <c r="J228" s="20">
        <v>0</v>
      </c>
      <c r="K228" s="20">
        <f>F228*3%</f>
        <v>376.10622000000001</v>
      </c>
      <c r="L228" s="20">
        <f>F228/30.4*40</f>
        <v>16495.886842105261</v>
      </c>
      <c r="M228" s="20">
        <f>F228/30.4*2.5</f>
        <v>1030.9929276315788</v>
      </c>
      <c r="N228" s="5"/>
    </row>
    <row r="229" spans="1:14" s="4" customFormat="1" x14ac:dyDescent="0.25">
      <c r="A229" s="19" t="s">
        <v>274</v>
      </c>
      <c r="B229" s="19" t="s">
        <v>17</v>
      </c>
      <c r="C229" s="19" t="s">
        <v>250</v>
      </c>
      <c r="D229" s="27" t="s">
        <v>282</v>
      </c>
      <c r="E229" s="19" t="s">
        <v>403</v>
      </c>
      <c r="F229" s="20">
        <v>5789.322000000001</v>
      </c>
      <c r="G229" s="65">
        <f t="shared" si="12"/>
        <v>26.056548000000014</v>
      </c>
      <c r="H229" s="20">
        <v>1.05</v>
      </c>
      <c r="I229" s="20">
        <v>24.815760000000012</v>
      </c>
      <c r="J229" s="20">
        <v>0</v>
      </c>
      <c r="K229" s="20">
        <f>F229*3%</f>
        <v>173.67966000000001</v>
      </c>
      <c r="L229" s="20">
        <f>F229/30.4*40</f>
        <v>7617.5289473684225</v>
      </c>
      <c r="M229" s="20">
        <f>F229/30.4*2.5</f>
        <v>476.0955592105264</v>
      </c>
      <c r="N229" s="5"/>
    </row>
    <row r="230" spans="1:14" s="4" customFormat="1" x14ac:dyDescent="0.25">
      <c r="A230" s="19" t="s">
        <v>274</v>
      </c>
      <c r="B230" s="19" t="s">
        <v>149</v>
      </c>
      <c r="C230" s="19" t="s">
        <v>26</v>
      </c>
      <c r="D230" s="27" t="s">
        <v>426</v>
      </c>
      <c r="E230" s="19" t="s">
        <v>403</v>
      </c>
      <c r="F230" s="20">
        <v>5789.322000000001</v>
      </c>
      <c r="G230" s="65">
        <f t="shared" si="12"/>
        <v>26.056548000000014</v>
      </c>
      <c r="H230" s="20">
        <v>1.05</v>
      </c>
      <c r="I230" s="20">
        <v>24.815760000000012</v>
      </c>
      <c r="J230" s="20">
        <v>0</v>
      </c>
      <c r="K230" s="20">
        <f>F230*3%</f>
        <v>173.67966000000001</v>
      </c>
      <c r="L230" s="20">
        <f>F230/30.4*40</f>
        <v>7617.5289473684225</v>
      </c>
      <c r="M230" s="20">
        <f>F230/30.4*2.5</f>
        <v>476.0955592105264</v>
      </c>
      <c r="N230" s="5"/>
    </row>
    <row r="231" spans="1:14" s="4" customFormat="1" x14ac:dyDescent="0.25">
      <c r="A231" s="19" t="s">
        <v>274</v>
      </c>
      <c r="B231" s="19" t="s">
        <v>26</v>
      </c>
      <c r="C231" s="19" t="s">
        <v>246</v>
      </c>
      <c r="D231" s="19" t="s">
        <v>428</v>
      </c>
      <c r="E231" s="19" t="s">
        <v>284</v>
      </c>
      <c r="F231" s="20">
        <v>5789.322000000001</v>
      </c>
      <c r="G231" s="65">
        <f t="shared" si="12"/>
        <v>689.48125679999987</v>
      </c>
      <c r="H231" s="20">
        <v>1.05</v>
      </c>
      <c r="I231" s="20">
        <v>656.6488159999999</v>
      </c>
      <c r="J231" s="20">
        <v>0</v>
      </c>
      <c r="K231" s="20">
        <f>F231*3%</f>
        <v>173.67966000000001</v>
      </c>
      <c r="L231" s="20">
        <f>F231/30.4*40</f>
        <v>7617.5289473684225</v>
      </c>
      <c r="M231" s="20">
        <f>F231/30.4*2.5</f>
        <v>476.0955592105264</v>
      </c>
      <c r="N231" s="5"/>
    </row>
    <row r="232" spans="1:14" s="4" customFormat="1" x14ac:dyDescent="0.25">
      <c r="A232" s="19" t="s">
        <v>274</v>
      </c>
      <c r="B232" s="19" t="s">
        <v>33</v>
      </c>
      <c r="C232" s="19" t="s">
        <v>138</v>
      </c>
      <c r="D232" s="19" t="s">
        <v>429</v>
      </c>
      <c r="E232" s="19" t="s">
        <v>403</v>
      </c>
      <c r="F232" s="20">
        <v>5789.322000000001</v>
      </c>
      <c r="G232" s="65">
        <f t="shared" si="12"/>
        <v>26.056548000000014</v>
      </c>
      <c r="H232" s="20">
        <v>1.05</v>
      </c>
      <c r="I232" s="20">
        <v>24.815760000000012</v>
      </c>
      <c r="J232" s="20">
        <v>0</v>
      </c>
      <c r="K232" s="20">
        <f>F232*3%</f>
        <v>173.67966000000001</v>
      </c>
      <c r="L232" s="20">
        <f>F232/30.4*40</f>
        <v>7617.5289473684225</v>
      </c>
      <c r="M232" s="20">
        <f>F232/30.4*2.5</f>
        <v>476.0955592105264</v>
      </c>
      <c r="N232" s="5"/>
    </row>
    <row r="233" spans="1:14" s="4" customFormat="1" x14ac:dyDescent="0.25">
      <c r="A233" s="19" t="s">
        <v>274</v>
      </c>
      <c r="B233" s="19" t="s">
        <v>556</v>
      </c>
      <c r="C233" s="19" t="s">
        <v>26</v>
      </c>
      <c r="D233" s="27" t="s">
        <v>557</v>
      </c>
      <c r="E233" s="27" t="s">
        <v>562</v>
      </c>
      <c r="F233" s="41">
        <v>14123.665500000001</v>
      </c>
      <c r="G233" s="65">
        <f t="shared" si="12"/>
        <v>1503.6000000000001</v>
      </c>
      <c r="H233" s="20">
        <v>1.05</v>
      </c>
      <c r="I233" s="20">
        <v>1432</v>
      </c>
      <c r="J233" s="20">
        <v>0</v>
      </c>
      <c r="K233" s="20">
        <f>F233*3%</f>
        <v>423.70996500000001</v>
      </c>
      <c r="L233" s="20">
        <f>F233/30.4*40</f>
        <v>18583.770394736843</v>
      </c>
      <c r="M233" s="20">
        <f>F233/30.4*2.5</f>
        <v>1161.4856496710527</v>
      </c>
      <c r="N233" s="5"/>
    </row>
    <row r="234" spans="1:14" s="4" customFormat="1" x14ac:dyDescent="0.25">
      <c r="A234" s="19" t="s">
        <v>274</v>
      </c>
      <c r="B234" s="19" t="s">
        <v>192</v>
      </c>
      <c r="C234" s="19" t="s">
        <v>77</v>
      </c>
      <c r="D234" s="19" t="s">
        <v>289</v>
      </c>
      <c r="E234" s="19" t="s">
        <v>403</v>
      </c>
      <c r="F234" s="20">
        <v>5789.322000000001</v>
      </c>
      <c r="G234" s="65">
        <f t="shared" si="12"/>
        <v>26.056548000000014</v>
      </c>
      <c r="H234" s="20">
        <v>1.05</v>
      </c>
      <c r="I234" s="20">
        <v>24.815760000000012</v>
      </c>
      <c r="J234" s="20">
        <v>0</v>
      </c>
      <c r="K234" s="20">
        <f>F234*3%</f>
        <v>173.67966000000001</v>
      </c>
      <c r="L234" s="20">
        <f>F234/30.4*40</f>
        <v>7617.5289473684225</v>
      </c>
      <c r="M234" s="20">
        <f>F234/30.4*2.5</f>
        <v>476.0955592105264</v>
      </c>
      <c r="N234" s="5"/>
    </row>
    <row r="235" spans="1:14" s="4" customFormat="1" x14ac:dyDescent="0.25">
      <c r="A235" s="19" t="s">
        <v>274</v>
      </c>
      <c r="B235" s="19" t="s">
        <v>85</v>
      </c>
      <c r="C235" s="19" t="s">
        <v>196</v>
      </c>
      <c r="D235" s="19" t="s">
        <v>290</v>
      </c>
      <c r="E235" s="19" t="s">
        <v>73</v>
      </c>
      <c r="F235" s="20">
        <v>9397.1010000000006</v>
      </c>
      <c r="G235" s="65">
        <f t="shared" si="12"/>
        <v>689.45155440000008</v>
      </c>
      <c r="H235" s="20">
        <v>1.05</v>
      </c>
      <c r="I235" s="20">
        <v>656.62052800000004</v>
      </c>
      <c r="J235" s="20">
        <v>0</v>
      </c>
      <c r="K235" s="20">
        <f>F235*3%</f>
        <v>281.91302999999999</v>
      </c>
      <c r="L235" s="20">
        <f>F235/30.4*40</f>
        <v>12364.606578947369</v>
      </c>
      <c r="M235" s="20">
        <f>F235/30.4*2.5</f>
        <v>772.78791118421054</v>
      </c>
      <c r="N235" s="5"/>
    </row>
    <row r="236" spans="1:14" s="4" customFormat="1" x14ac:dyDescent="0.25">
      <c r="A236" s="19" t="s">
        <v>274</v>
      </c>
      <c r="B236" s="19" t="s">
        <v>21</v>
      </c>
      <c r="C236" s="19" t="s">
        <v>149</v>
      </c>
      <c r="D236" s="19" t="s">
        <v>285</v>
      </c>
      <c r="E236" s="19" t="s">
        <v>403</v>
      </c>
      <c r="F236" s="20">
        <v>5789.322000000001</v>
      </c>
      <c r="G236" s="65">
        <f t="shared" si="12"/>
        <v>26.056548000000014</v>
      </c>
      <c r="H236" s="20">
        <v>1.05</v>
      </c>
      <c r="I236" s="20">
        <v>24.815760000000012</v>
      </c>
      <c r="J236" s="20">
        <v>0</v>
      </c>
      <c r="K236" s="20">
        <f>F236*3%</f>
        <v>173.67966000000001</v>
      </c>
      <c r="L236" s="20">
        <f>F236/30.4*40</f>
        <v>7617.5289473684225</v>
      </c>
      <c r="M236" s="20">
        <f>F236/30.4*2.5</f>
        <v>476.0955592105264</v>
      </c>
      <c r="N236" s="5"/>
    </row>
    <row r="237" spans="1:14" s="4" customFormat="1" x14ac:dyDescent="0.25">
      <c r="A237" s="19" t="s">
        <v>274</v>
      </c>
      <c r="B237" s="19" t="s">
        <v>93</v>
      </c>
      <c r="C237" s="19" t="s">
        <v>137</v>
      </c>
      <c r="D237" s="19" t="s">
        <v>291</v>
      </c>
      <c r="E237" s="19" t="s">
        <v>403</v>
      </c>
      <c r="F237" s="20">
        <v>5789.322000000001</v>
      </c>
      <c r="G237" s="65">
        <f t="shared" si="12"/>
        <v>26.056548000000014</v>
      </c>
      <c r="H237" s="20">
        <v>1.05</v>
      </c>
      <c r="I237" s="20">
        <v>24.815760000000012</v>
      </c>
      <c r="J237" s="20">
        <v>0</v>
      </c>
      <c r="K237" s="20">
        <f>F237*3%</f>
        <v>173.67966000000001</v>
      </c>
      <c r="L237" s="20">
        <f>F237/30.4*40</f>
        <v>7617.5289473684225</v>
      </c>
      <c r="M237" s="20">
        <f>F237/30.4*2.5</f>
        <v>476.0955592105264</v>
      </c>
      <c r="N237" s="5"/>
    </row>
    <row r="238" spans="1:14" s="4" customFormat="1" x14ac:dyDescent="0.25">
      <c r="A238" s="19" t="s">
        <v>274</v>
      </c>
      <c r="B238" s="19" t="s">
        <v>177</v>
      </c>
      <c r="C238" s="19" t="s">
        <v>49</v>
      </c>
      <c r="D238" s="19" t="s">
        <v>292</v>
      </c>
      <c r="E238" s="19" t="s">
        <v>403</v>
      </c>
      <c r="F238" s="20">
        <v>5789.322000000001</v>
      </c>
      <c r="G238" s="65">
        <f t="shared" si="12"/>
        <v>26.056548000000014</v>
      </c>
      <c r="H238" s="20">
        <v>1.05</v>
      </c>
      <c r="I238" s="20">
        <v>24.815760000000012</v>
      </c>
      <c r="J238" s="20">
        <v>0</v>
      </c>
      <c r="K238" s="20">
        <f>F238*3%</f>
        <v>173.67966000000001</v>
      </c>
      <c r="L238" s="20">
        <f>F238/30.4*40</f>
        <v>7617.5289473684225</v>
      </c>
      <c r="M238" s="20">
        <f>F238/30.4*2.5</f>
        <v>476.0955592105264</v>
      </c>
      <c r="N238" s="5"/>
    </row>
    <row r="239" spans="1:14" s="4" customFormat="1" x14ac:dyDescent="0.25">
      <c r="A239" s="19" t="s">
        <v>274</v>
      </c>
      <c r="B239" s="19" t="s">
        <v>119</v>
      </c>
      <c r="C239" s="19" t="s">
        <v>21</v>
      </c>
      <c r="D239" s="19" t="s">
        <v>293</v>
      </c>
      <c r="E239" s="19" t="s">
        <v>403</v>
      </c>
      <c r="F239" s="20">
        <v>5789.322000000001</v>
      </c>
      <c r="G239" s="65">
        <f t="shared" si="12"/>
        <v>26.056548000000014</v>
      </c>
      <c r="H239" s="20">
        <v>1.05</v>
      </c>
      <c r="I239" s="20">
        <v>24.815760000000012</v>
      </c>
      <c r="J239" s="20">
        <v>0</v>
      </c>
      <c r="K239" s="20">
        <f>F239*3%</f>
        <v>173.67966000000001</v>
      </c>
      <c r="L239" s="20">
        <f>F239/30.4*40</f>
        <v>7617.5289473684225</v>
      </c>
      <c r="M239" s="20">
        <f>F239/30.4*2.5</f>
        <v>476.0955592105264</v>
      </c>
      <c r="N239" s="5"/>
    </row>
    <row r="240" spans="1:14" s="4" customFormat="1" x14ac:dyDescent="0.25">
      <c r="A240" s="19" t="s">
        <v>274</v>
      </c>
      <c r="B240" s="21" t="s">
        <v>31</v>
      </c>
      <c r="C240" s="19" t="s">
        <v>31</v>
      </c>
      <c r="D240" s="19" t="s">
        <v>31</v>
      </c>
      <c r="E240" s="19" t="s">
        <v>403</v>
      </c>
      <c r="F240" s="20">
        <v>5789.322000000001</v>
      </c>
      <c r="G240" s="65">
        <f t="shared" si="12"/>
        <v>26.056548000000003</v>
      </c>
      <c r="H240" s="20">
        <v>1.05</v>
      </c>
      <c r="I240" s="20">
        <v>24.815760000000001</v>
      </c>
      <c r="J240" s="20">
        <v>0</v>
      </c>
      <c r="K240" s="20">
        <f>F240*3%</f>
        <v>173.67966000000001</v>
      </c>
      <c r="L240" s="20">
        <f>F240/30.4*40</f>
        <v>7617.5289473684225</v>
      </c>
      <c r="M240" s="20">
        <f>F240/30.4*2.5</f>
        <v>476.0955592105264</v>
      </c>
      <c r="N240" s="5"/>
    </row>
    <row r="241" spans="1:17" s="4" customFormat="1" x14ac:dyDescent="0.25">
      <c r="A241" s="19" t="s">
        <v>274</v>
      </c>
      <c r="B241" s="19" t="s">
        <v>31</v>
      </c>
      <c r="C241" s="19" t="s">
        <v>31</v>
      </c>
      <c r="D241" s="19" t="s">
        <v>31</v>
      </c>
      <c r="E241" s="19" t="s">
        <v>403</v>
      </c>
      <c r="F241" s="20">
        <v>5789.322000000001</v>
      </c>
      <c r="G241" s="65">
        <f>+I241*H241</f>
        <v>26.056548000000003</v>
      </c>
      <c r="H241" s="20">
        <v>1.05</v>
      </c>
      <c r="I241" s="20">
        <v>24.815760000000001</v>
      </c>
      <c r="J241" s="20">
        <v>0</v>
      </c>
      <c r="K241" s="20">
        <f>F241*3%</f>
        <v>173.67966000000001</v>
      </c>
      <c r="L241" s="20">
        <f>F241/30.4*40</f>
        <v>7617.5289473684225</v>
      </c>
      <c r="M241" s="20">
        <f>F241/30.4*2.5</f>
        <v>476.0955592105264</v>
      </c>
      <c r="N241" s="5"/>
    </row>
    <row r="242" spans="1:17" s="4" customFormat="1" x14ac:dyDescent="0.25">
      <c r="A242" s="22"/>
      <c r="B242" s="22"/>
      <c r="C242" s="22"/>
      <c r="D242" s="22"/>
      <c r="E242" s="22"/>
      <c r="F242" s="23">
        <f>SUM(F222:F241)</f>
        <v>183976.65300000008</v>
      </c>
      <c r="G242" s="66"/>
      <c r="H242" s="23"/>
      <c r="I242" s="23">
        <f t="shared" ref="I242:M242" si="13">SUM(I222:I241)</f>
        <v>12899.67272799999</v>
      </c>
      <c r="J242" s="23">
        <f t="shared" si="13"/>
        <v>0</v>
      </c>
      <c r="K242" s="23">
        <f t="shared" si="13"/>
        <v>5519.2995899999978</v>
      </c>
      <c r="L242" s="23">
        <f t="shared" si="13"/>
        <v>242074.54342105251</v>
      </c>
      <c r="M242" s="23">
        <f t="shared" si="13"/>
        <v>15129.658963815782</v>
      </c>
      <c r="N242" s="5"/>
    </row>
    <row r="243" spans="1:17" s="4" customFormat="1" x14ac:dyDescent="0.25">
      <c r="A243" s="60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2"/>
      <c r="N243" s="5"/>
    </row>
    <row r="244" spans="1:17" s="4" customFormat="1" ht="16.5" x14ac:dyDescent="0.25">
      <c r="A244" s="24" t="s">
        <v>0</v>
      </c>
      <c r="B244" s="24" t="s">
        <v>1</v>
      </c>
      <c r="C244" s="24" t="s">
        <v>2</v>
      </c>
      <c r="D244" s="24" t="s">
        <v>3</v>
      </c>
      <c r="E244" s="24" t="s">
        <v>4</v>
      </c>
      <c r="F244" s="18" t="s">
        <v>564</v>
      </c>
      <c r="G244" s="25" t="s">
        <v>5</v>
      </c>
      <c r="H244" s="25"/>
      <c r="J244" s="25" t="s">
        <v>6</v>
      </c>
      <c r="K244" s="25" t="s">
        <v>7</v>
      </c>
      <c r="L244" s="25" t="s">
        <v>8</v>
      </c>
      <c r="M244" s="25" t="s">
        <v>9</v>
      </c>
    </row>
    <row r="245" spans="1:17" s="4" customFormat="1" ht="16.5" x14ac:dyDescent="0.25">
      <c r="A245" s="19" t="s">
        <v>295</v>
      </c>
      <c r="B245" s="19" t="s">
        <v>250</v>
      </c>
      <c r="C245" s="19" t="s">
        <v>71</v>
      </c>
      <c r="D245" s="19" t="s">
        <v>309</v>
      </c>
      <c r="E245" s="19" t="s">
        <v>475</v>
      </c>
      <c r="F245" s="20">
        <v>27882.686999999998</v>
      </c>
      <c r="G245" s="65">
        <f>+I245*H245</f>
        <v>4204.3451016000008</v>
      </c>
      <c r="H245" s="20">
        <v>1.05</v>
      </c>
      <c r="I245" s="20">
        <v>4004.1381920000003</v>
      </c>
      <c r="J245" s="20">
        <v>0</v>
      </c>
      <c r="K245" s="20">
        <v>796.64819999999997</v>
      </c>
      <c r="L245" s="20">
        <f>F245/30.4*40</f>
        <v>36687.746052631577</v>
      </c>
      <c r="M245" s="20">
        <f>F245/30.4*2.5</f>
        <v>2292.9841282894736</v>
      </c>
    </row>
    <row r="246" spans="1:17" s="4" customFormat="1" ht="16.5" x14ac:dyDescent="0.25">
      <c r="A246" s="19" t="s">
        <v>295</v>
      </c>
      <c r="B246" s="19" t="s">
        <v>480</v>
      </c>
      <c r="C246" s="19" t="s">
        <v>325</v>
      </c>
      <c r="D246" s="19" t="s">
        <v>481</v>
      </c>
      <c r="E246" s="19" t="s">
        <v>476</v>
      </c>
      <c r="F246" s="20">
        <v>15085.602000000001</v>
      </c>
      <c r="G246" s="65">
        <f t="shared" ref="G246:G295" si="14">+I246*H246</f>
        <v>1511.3581056</v>
      </c>
      <c r="H246" s="20">
        <v>1.05</v>
      </c>
      <c r="I246" s="20">
        <v>1439.388672</v>
      </c>
      <c r="J246" s="20">
        <v>0</v>
      </c>
      <c r="K246" s="20">
        <v>431.0172</v>
      </c>
      <c r="L246" s="20">
        <f>F246/30.4*40</f>
        <v>19849.476315789474</v>
      </c>
      <c r="M246" s="20">
        <f>F246/30.4*2.5</f>
        <v>1240.5922697368421</v>
      </c>
      <c r="N246" s="6"/>
      <c r="O246" s="6"/>
      <c r="P246" s="6"/>
      <c r="Q246" s="6"/>
    </row>
    <row r="247" spans="1:17" s="4" customFormat="1" ht="16.5" x14ac:dyDescent="0.25">
      <c r="A247" s="19" t="s">
        <v>295</v>
      </c>
      <c r="B247" s="19" t="s">
        <v>219</v>
      </c>
      <c r="C247" s="19" t="s">
        <v>335</v>
      </c>
      <c r="D247" s="19" t="s">
        <v>336</v>
      </c>
      <c r="E247" s="19" t="s">
        <v>305</v>
      </c>
      <c r="F247" s="20">
        <v>19867.039500000003</v>
      </c>
      <c r="G247" s="65">
        <f t="shared" si="14"/>
        <v>2492.2027956000006</v>
      </c>
      <c r="H247" s="20">
        <v>1.05</v>
      </c>
      <c r="I247" s="20">
        <v>2373.5264720000005</v>
      </c>
      <c r="J247" s="20">
        <v>0</v>
      </c>
      <c r="K247" s="20">
        <v>567.62970000000007</v>
      </c>
      <c r="L247" s="20">
        <f>F247/30.4*40</f>
        <v>26140.841447368424</v>
      </c>
      <c r="M247" s="20">
        <f>F247/30.4*2.5</f>
        <v>1633.8025904605265</v>
      </c>
      <c r="N247" s="5"/>
    </row>
    <row r="248" spans="1:17" s="4" customFormat="1" ht="16.5" x14ac:dyDescent="0.25">
      <c r="A248" s="19" t="s">
        <v>295</v>
      </c>
      <c r="B248" s="19" t="s">
        <v>482</v>
      </c>
      <c r="C248" s="19" t="s">
        <v>68</v>
      </c>
      <c r="D248" s="19" t="s">
        <v>483</v>
      </c>
      <c r="E248" s="19" t="s">
        <v>477</v>
      </c>
      <c r="F248" s="20">
        <v>13679.547</v>
      </c>
      <c r="G248" s="65">
        <f t="shared" si="14"/>
        <v>1259.3930496</v>
      </c>
      <c r="H248" s="20">
        <v>1.05</v>
      </c>
      <c r="I248" s="20">
        <v>1199.4219519999999</v>
      </c>
      <c r="J248" s="20">
        <v>0</v>
      </c>
      <c r="K248" s="20">
        <v>390.84419999999994</v>
      </c>
      <c r="L248" s="20">
        <f>F248/30.4*40</f>
        <v>17999.403947368424</v>
      </c>
      <c r="M248" s="20">
        <f>F248/30.4*2.5</f>
        <v>1124.9627467105265</v>
      </c>
      <c r="N248" s="5"/>
    </row>
    <row r="249" spans="1:17" s="4" customFormat="1" ht="16.5" x14ac:dyDescent="0.25">
      <c r="A249" s="19" t="s">
        <v>295</v>
      </c>
      <c r="B249" s="19" t="s">
        <v>21</v>
      </c>
      <c r="C249" s="19" t="s">
        <v>312</v>
      </c>
      <c r="D249" s="19" t="s">
        <v>210</v>
      </c>
      <c r="E249" s="19" t="s">
        <v>477</v>
      </c>
      <c r="F249" s="20">
        <v>13679.547</v>
      </c>
      <c r="G249" s="65">
        <f t="shared" si="14"/>
        <v>1259.3930496</v>
      </c>
      <c r="H249" s="20">
        <v>1.05</v>
      </c>
      <c r="I249" s="20">
        <v>1199.4219519999999</v>
      </c>
      <c r="J249" s="20">
        <v>0</v>
      </c>
      <c r="K249" s="20">
        <v>390.84419999999994</v>
      </c>
      <c r="L249" s="20">
        <f>F249/30.4*40</f>
        <v>17999.403947368424</v>
      </c>
      <c r="M249" s="20">
        <f>F249/30.4*2.5</f>
        <v>1124.9627467105265</v>
      </c>
      <c r="N249" s="5"/>
    </row>
    <row r="250" spans="1:17" s="4" customFormat="1" ht="16.5" x14ac:dyDescent="0.25">
      <c r="A250" s="19" t="s">
        <v>295</v>
      </c>
      <c r="B250" s="19" t="s">
        <v>31</v>
      </c>
      <c r="C250" s="19" t="s">
        <v>31</v>
      </c>
      <c r="D250" s="19" t="s">
        <v>31</v>
      </c>
      <c r="E250" s="19" t="s">
        <v>317</v>
      </c>
      <c r="F250" s="20">
        <v>14455.371000000001</v>
      </c>
      <c r="G250" s="65">
        <f t="shared" si="14"/>
        <v>1398.4207104000004</v>
      </c>
      <c r="H250" s="20">
        <v>1.05</v>
      </c>
      <c r="I250" s="20">
        <v>1331.8292480000002</v>
      </c>
      <c r="J250" s="20">
        <v>0</v>
      </c>
      <c r="K250" s="20">
        <v>413.01060000000001</v>
      </c>
      <c r="L250" s="20">
        <f>F250/30.4*40</f>
        <v>19020.225000000002</v>
      </c>
      <c r="M250" s="20">
        <f>F250/30.4*2.5</f>
        <v>1188.7640625000001</v>
      </c>
      <c r="N250" s="5"/>
    </row>
    <row r="251" spans="1:17" s="4" customFormat="1" ht="16.5" x14ac:dyDescent="0.25">
      <c r="A251" s="19" t="s">
        <v>295</v>
      </c>
      <c r="B251" s="48" t="s">
        <v>539</v>
      </c>
      <c r="C251" s="48" t="s">
        <v>540</v>
      </c>
      <c r="D251" s="48" t="s">
        <v>541</v>
      </c>
      <c r="E251" s="19" t="s">
        <v>297</v>
      </c>
      <c r="F251" s="20">
        <v>11949.136500000001</v>
      </c>
      <c r="G251" s="65">
        <f t="shared" si="14"/>
        <v>980.66597999999988</v>
      </c>
      <c r="H251" s="20">
        <v>1.05</v>
      </c>
      <c r="I251" s="20">
        <v>933.96759999999983</v>
      </c>
      <c r="J251" s="20">
        <v>0</v>
      </c>
      <c r="K251" s="20">
        <v>341.40389999999996</v>
      </c>
      <c r="L251" s="20">
        <f>F251/30.4*40</f>
        <v>15722.548026315792</v>
      </c>
      <c r="M251" s="20">
        <f>F251/30.4*2.5</f>
        <v>982.65925164473697</v>
      </c>
      <c r="N251" s="5"/>
    </row>
    <row r="252" spans="1:17" s="4" customFormat="1" ht="16.5" x14ac:dyDescent="0.25">
      <c r="A252" s="19" t="s">
        <v>295</v>
      </c>
      <c r="B252" s="19" t="s">
        <v>552</v>
      </c>
      <c r="C252" s="19" t="s">
        <v>26</v>
      </c>
      <c r="D252" s="19" t="s">
        <v>553</v>
      </c>
      <c r="E252" s="19" t="s">
        <v>297</v>
      </c>
      <c r="F252" s="20">
        <v>11949.136500000001</v>
      </c>
      <c r="G252" s="65">
        <f t="shared" si="14"/>
        <v>980.66597999999988</v>
      </c>
      <c r="H252" s="20">
        <v>1.05</v>
      </c>
      <c r="I252" s="20">
        <v>933.96759999999983</v>
      </c>
      <c r="J252" s="20">
        <v>0</v>
      </c>
      <c r="K252" s="20">
        <v>341.40389999999996</v>
      </c>
      <c r="L252" s="20">
        <f>F252/30.4*40</f>
        <v>15722.548026315792</v>
      </c>
      <c r="M252" s="20">
        <f>F252/30.4*2.5</f>
        <v>982.65925164473697</v>
      </c>
      <c r="N252" s="5"/>
    </row>
    <row r="253" spans="1:17" s="4" customFormat="1" ht="16.5" x14ac:dyDescent="0.25">
      <c r="A253" s="19" t="s">
        <v>295</v>
      </c>
      <c r="B253" s="19" t="s">
        <v>142</v>
      </c>
      <c r="C253" s="19" t="s">
        <v>333</v>
      </c>
      <c r="D253" s="19" t="s">
        <v>560</v>
      </c>
      <c r="E253" s="19" t="s">
        <v>297</v>
      </c>
      <c r="F253" s="20">
        <v>11949.136500000001</v>
      </c>
      <c r="G253" s="65">
        <f t="shared" si="14"/>
        <v>980.66597999999988</v>
      </c>
      <c r="H253" s="20">
        <v>1.05</v>
      </c>
      <c r="I253" s="20">
        <v>933.96759999999983</v>
      </c>
      <c r="J253" s="20">
        <v>0</v>
      </c>
      <c r="K253" s="20">
        <v>341.40389999999996</v>
      </c>
      <c r="L253" s="20">
        <f>F253/30.4*40</f>
        <v>15722.548026315792</v>
      </c>
      <c r="M253" s="20">
        <f>F253/30.4*2.5</f>
        <v>982.65925164473697</v>
      </c>
      <c r="N253" s="5"/>
    </row>
    <row r="254" spans="1:17" s="4" customFormat="1" ht="16.5" x14ac:dyDescent="0.25">
      <c r="A254" s="19" t="s">
        <v>295</v>
      </c>
      <c r="B254" s="19" t="s">
        <v>34</v>
      </c>
      <c r="C254" s="19" t="s">
        <v>278</v>
      </c>
      <c r="D254" s="19" t="s">
        <v>321</v>
      </c>
      <c r="E254" s="19" t="s">
        <v>297</v>
      </c>
      <c r="F254" s="20">
        <v>11949.136500000001</v>
      </c>
      <c r="G254" s="65">
        <f t="shared" si="14"/>
        <v>980.66597999999988</v>
      </c>
      <c r="H254" s="20">
        <v>1.05</v>
      </c>
      <c r="I254" s="20">
        <v>933.96759999999983</v>
      </c>
      <c r="J254" s="20">
        <v>0</v>
      </c>
      <c r="K254" s="20">
        <v>341.40389999999996</v>
      </c>
      <c r="L254" s="20">
        <f>F254/30.4*40</f>
        <v>15722.548026315792</v>
      </c>
      <c r="M254" s="20">
        <f>F254/30.4*2.5</f>
        <v>982.65925164473697</v>
      </c>
      <c r="N254" s="5"/>
    </row>
    <row r="255" spans="1:17" s="4" customFormat="1" ht="16.5" x14ac:dyDescent="0.25">
      <c r="A255" s="19" t="s">
        <v>295</v>
      </c>
      <c r="B255" s="19" t="s">
        <v>31</v>
      </c>
      <c r="C255" s="19" t="s">
        <v>31</v>
      </c>
      <c r="D255" s="19" t="s">
        <v>31</v>
      </c>
      <c r="E255" s="19" t="s">
        <v>297</v>
      </c>
      <c r="F255" s="20">
        <v>11949.136500000001</v>
      </c>
      <c r="G255" s="65">
        <f t="shared" si="14"/>
        <v>980.66597999999988</v>
      </c>
      <c r="H255" s="20">
        <v>1.05</v>
      </c>
      <c r="I255" s="20">
        <v>933.96759999999983</v>
      </c>
      <c r="J255" s="20">
        <v>0</v>
      </c>
      <c r="K255" s="20">
        <v>341.40389999999996</v>
      </c>
      <c r="L255" s="20">
        <f>F255/30.4*40</f>
        <v>15722.548026315792</v>
      </c>
      <c r="M255" s="20">
        <f>F255/30.4*2.5</f>
        <v>982.65925164473697</v>
      </c>
      <c r="N255" s="5"/>
    </row>
    <row r="256" spans="1:17" s="4" customFormat="1" ht="16.5" x14ac:dyDescent="0.25">
      <c r="A256" s="19" t="s">
        <v>295</v>
      </c>
      <c r="B256" s="19" t="s">
        <v>311</v>
      </c>
      <c r="C256" s="19" t="s">
        <v>484</v>
      </c>
      <c r="D256" s="19" t="s">
        <v>485</v>
      </c>
      <c r="E256" s="19" t="s">
        <v>297</v>
      </c>
      <c r="F256" s="20">
        <v>11949.136500000001</v>
      </c>
      <c r="G256" s="65">
        <f t="shared" si="14"/>
        <v>980.66597999999988</v>
      </c>
      <c r="H256" s="20">
        <v>1.05</v>
      </c>
      <c r="I256" s="20">
        <v>933.96759999999983</v>
      </c>
      <c r="J256" s="20">
        <v>0</v>
      </c>
      <c r="K256" s="20">
        <v>341.40389999999996</v>
      </c>
      <c r="L256" s="20">
        <f>F256/30.4*40</f>
        <v>15722.548026315792</v>
      </c>
      <c r="M256" s="20">
        <f>F256/30.4*2.5</f>
        <v>982.65925164473697</v>
      </c>
      <c r="N256" s="5"/>
    </row>
    <row r="257" spans="1:14" s="4" customFormat="1" ht="16.5" x14ac:dyDescent="0.25">
      <c r="A257" s="19" t="s">
        <v>295</v>
      </c>
      <c r="B257" s="19" t="s">
        <v>93</v>
      </c>
      <c r="C257" s="19" t="s">
        <v>329</v>
      </c>
      <c r="D257" s="19" t="s">
        <v>229</v>
      </c>
      <c r="E257" s="19" t="s">
        <v>297</v>
      </c>
      <c r="F257" s="20">
        <v>11949.136500000001</v>
      </c>
      <c r="G257" s="65">
        <f t="shared" si="14"/>
        <v>980.66597999999988</v>
      </c>
      <c r="H257" s="20">
        <v>1.05</v>
      </c>
      <c r="I257" s="20">
        <v>933.96759999999983</v>
      </c>
      <c r="J257" s="20">
        <v>0</v>
      </c>
      <c r="K257" s="20">
        <v>341.40389999999996</v>
      </c>
      <c r="L257" s="20">
        <f>F257/30.4*40</f>
        <v>15722.548026315792</v>
      </c>
      <c r="M257" s="20">
        <f>F257/30.4*2.5</f>
        <v>982.65925164473697</v>
      </c>
      <c r="N257" s="5"/>
    </row>
    <row r="258" spans="1:14" s="4" customFormat="1" ht="16.5" x14ac:dyDescent="0.25">
      <c r="A258" s="19" t="s">
        <v>295</v>
      </c>
      <c r="B258" s="19" t="s">
        <v>31</v>
      </c>
      <c r="C258" s="19" t="s">
        <v>31</v>
      </c>
      <c r="D258" s="19" t="s">
        <v>31</v>
      </c>
      <c r="E258" s="19" t="s">
        <v>297</v>
      </c>
      <c r="F258" s="20">
        <v>11949.136500000001</v>
      </c>
      <c r="G258" s="65">
        <f t="shared" si="14"/>
        <v>980.66597999999988</v>
      </c>
      <c r="H258" s="20">
        <v>1.05</v>
      </c>
      <c r="I258" s="20">
        <v>933.96759999999983</v>
      </c>
      <c r="J258" s="20">
        <v>0</v>
      </c>
      <c r="K258" s="20">
        <v>341.40389999999996</v>
      </c>
      <c r="L258" s="20">
        <f>F258/30.4*40</f>
        <v>15722.548026315792</v>
      </c>
      <c r="M258" s="20">
        <f>F258/30.4*2.5</f>
        <v>982.65925164473697</v>
      </c>
      <c r="N258" s="5"/>
    </row>
    <row r="259" spans="1:14" s="4" customFormat="1" ht="16.5" x14ac:dyDescent="0.25">
      <c r="A259" s="19" t="s">
        <v>295</v>
      </c>
      <c r="B259" s="19" t="s">
        <v>31</v>
      </c>
      <c r="C259" s="19" t="s">
        <v>31</v>
      </c>
      <c r="D259" s="19" t="s">
        <v>31</v>
      </c>
      <c r="E259" s="19" t="s">
        <v>297</v>
      </c>
      <c r="F259" s="20">
        <v>11949.136500000001</v>
      </c>
      <c r="G259" s="65">
        <f t="shared" si="14"/>
        <v>980.66597999999988</v>
      </c>
      <c r="H259" s="20">
        <v>1.05</v>
      </c>
      <c r="I259" s="20">
        <v>933.96759999999983</v>
      </c>
      <c r="J259" s="20">
        <v>0</v>
      </c>
      <c r="K259" s="20">
        <v>341.40389999999996</v>
      </c>
      <c r="L259" s="20">
        <f>F259/30.4*40</f>
        <v>15722.548026315792</v>
      </c>
      <c r="M259" s="20">
        <f>F259/30.4*2.5</f>
        <v>982.65925164473697</v>
      </c>
      <c r="N259" s="5"/>
    </row>
    <row r="260" spans="1:14" s="4" customFormat="1" ht="16.5" x14ac:dyDescent="0.25">
      <c r="A260" s="19" t="s">
        <v>295</v>
      </c>
      <c r="B260" s="19" t="s">
        <v>486</v>
      </c>
      <c r="C260" s="19" t="s">
        <v>139</v>
      </c>
      <c r="D260" s="19" t="s">
        <v>299</v>
      </c>
      <c r="E260" s="19" t="s">
        <v>297</v>
      </c>
      <c r="F260" s="20">
        <v>11949.136500000001</v>
      </c>
      <c r="G260" s="65">
        <f t="shared" si="14"/>
        <v>980.66597999999988</v>
      </c>
      <c r="H260" s="20">
        <v>1.05</v>
      </c>
      <c r="I260" s="20">
        <v>933.96759999999983</v>
      </c>
      <c r="J260" s="20">
        <v>0</v>
      </c>
      <c r="K260" s="20">
        <v>341.40389999999996</v>
      </c>
      <c r="L260" s="20">
        <f>F260/30.4*40</f>
        <v>15722.548026315792</v>
      </c>
      <c r="M260" s="20">
        <f>F260/30.4*2.5</f>
        <v>982.65925164473697</v>
      </c>
      <c r="N260" s="5"/>
    </row>
    <row r="261" spans="1:14" s="4" customFormat="1" ht="16.5" x14ac:dyDescent="0.25">
      <c r="A261" s="19" t="s">
        <v>295</v>
      </c>
      <c r="B261" s="19" t="s">
        <v>31</v>
      </c>
      <c r="C261" s="19" t="s">
        <v>31</v>
      </c>
      <c r="D261" s="19" t="s">
        <v>31</v>
      </c>
      <c r="E261" s="19" t="s">
        <v>297</v>
      </c>
      <c r="F261" s="20">
        <v>11949.136500000001</v>
      </c>
      <c r="G261" s="65">
        <f t="shared" si="14"/>
        <v>980.66597999999988</v>
      </c>
      <c r="H261" s="20">
        <v>1.05</v>
      </c>
      <c r="I261" s="20">
        <v>933.96759999999983</v>
      </c>
      <c r="J261" s="20">
        <v>0</v>
      </c>
      <c r="K261" s="20">
        <v>341.40389999999996</v>
      </c>
      <c r="L261" s="20">
        <f>F261/30.4*40</f>
        <v>15722.548026315792</v>
      </c>
      <c r="M261" s="20">
        <f>F261/30.4*2.5</f>
        <v>982.65925164473697</v>
      </c>
      <c r="N261" s="5"/>
    </row>
    <row r="262" spans="1:14" s="4" customFormat="1" ht="16.5" x14ac:dyDescent="0.25">
      <c r="A262" s="19" t="s">
        <v>295</v>
      </c>
      <c r="B262" s="48" t="s">
        <v>237</v>
      </c>
      <c r="C262" s="48" t="s">
        <v>80</v>
      </c>
      <c r="D262" s="48" t="s">
        <v>542</v>
      </c>
      <c r="E262" s="19" t="s">
        <v>297</v>
      </c>
      <c r="F262" s="20">
        <v>11949.136500000001</v>
      </c>
      <c r="G262" s="65">
        <f t="shared" si="14"/>
        <v>980.66597999999988</v>
      </c>
      <c r="H262" s="20">
        <v>1.05</v>
      </c>
      <c r="I262" s="20">
        <v>933.96759999999983</v>
      </c>
      <c r="J262" s="20">
        <v>0</v>
      </c>
      <c r="K262" s="20">
        <v>341.40389999999996</v>
      </c>
      <c r="L262" s="20">
        <f>F262/30.4*40</f>
        <v>15722.548026315792</v>
      </c>
      <c r="M262" s="20">
        <f>F262/30.4*2.5</f>
        <v>982.65925164473697</v>
      </c>
      <c r="N262" s="5"/>
    </row>
    <row r="263" spans="1:14" s="4" customFormat="1" ht="16.5" x14ac:dyDescent="0.25">
      <c r="A263" s="19" t="s">
        <v>295</v>
      </c>
      <c r="B263" s="19" t="s">
        <v>318</v>
      </c>
      <c r="C263" s="19" t="s">
        <v>48</v>
      </c>
      <c r="D263" s="19" t="s">
        <v>487</v>
      </c>
      <c r="E263" s="19" t="s">
        <v>297</v>
      </c>
      <c r="F263" s="20">
        <v>11949.136500000001</v>
      </c>
      <c r="G263" s="65">
        <f t="shared" si="14"/>
        <v>980.66597999999988</v>
      </c>
      <c r="H263" s="20">
        <v>1.05</v>
      </c>
      <c r="I263" s="20">
        <v>933.96759999999983</v>
      </c>
      <c r="J263" s="20">
        <v>0</v>
      </c>
      <c r="K263" s="20">
        <v>341.40389999999996</v>
      </c>
      <c r="L263" s="20">
        <f>F263/30.4*40</f>
        <v>15722.548026315792</v>
      </c>
      <c r="M263" s="20">
        <f>F263/30.4*2.5</f>
        <v>982.65925164473697</v>
      </c>
      <c r="N263" s="5"/>
    </row>
    <row r="264" spans="1:14" s="4" customFormat="1" ht="16.5" x14ac:dyDescent="0.25">
      <c r="A264" s="19" t="s">
        <v>295</v>
      </c>
      <c r="B264" s="19" t="s">
        <v>230</v>
      </c>
      <c r="C264" s="19" t="s">
        <v>135</v>
      </c>
      <c r="D264" s="19" t="s">
        <v>488</v>
      </c>
      <c r="E264" s="19" t="s">
        <v>297</v>
      </c>
      <c r="F264" s="20">
        <v>11949.136500000001</v>
      </c>
      <c r="G264" s="65">
        <f t="shared" si="14"/>
        <v>980.66597999999988</v>
      </c>
      <c r="H264" s="20">
        <v>1.05</v>
      </c>
      <c r="I264" s="20">
        <v>933.96759999999983</v>
      </c>
      <c r="J264" s="20">
        <v>0</v>
      </c>
      <c r="K264" s="20">
        <v>341.40389999999996</v>
      </c>
      <c r="L264" s="20">
        <f>F264/30.4*40</f>
        <v>15722.548026315792</v>
      </c>
      <c r="M264" s="20">
        <f>F264/30.4*2.5</f>
        <v>982.65925164473697</v>
      </c>
      <c r="N264" s="5"/>
    </row>
    <row r="265" spans="1:14" s="4" customFormat="1" ht="16.5" x14ac:dyDescent="0.25">
      <c r="A265" s="19" t="s">
        <v>295</v>
      </c>
      <c r="B265" s="19" t="s">
        <v>307</v>
      </c>
      <c r="C265" s="19" t="s">
        <v>236</v>
      </c>
      <c r="D265" s="19" t="s">
        <v>308</v>
      </c>
      <c r="E265" s="19" t="s">
        <v>297</v>
      </c>
      <c r="F265" s="20">
        <v>11949.136500000001</v>
      </c>
      <c r="G265" s="65">
        <f t="shared" si="14"/>
        <v>980.66597999999988</v>
      </c>
      <c r="H265" s="20">
        <v>1.05</v>
      </c>
      <c r="I265" s="20">
        <v>933.96759999999983</v>
      </c>
      <c r="J265" s="20">
        <v>0</v>
      </c>
      <c r="K265" s="20">
        <v>341.40389999999996</v>
      </c>
      <c r="L265" s="20">
        <f>F265/30.4*40</f>
        <v>15722.548026315792</v>
      </c>
      <c r="M265" s="20">
        <f>F265/30.4*2.5</f>
        <v>982.65925164473697</v>
      </c>
      <c r="N265" s="5"/>
    </row>
    <row r="266" spans="1:14" s="4" customFormat="1" ht="16.5" x14ac:dyDescent="0.25">
      <c r="A266" s="19" t="s">
        <v>295</v>
      </c>
      <c r="B266" s="19" t="s">
        <v>142</v>
      </c>
      <c r="C266" s="19" t="s">
        <v>333</v>
      </c>
      <c r="D266" s="19" t="s">
        <v>334</v>
      </c>
      <c r="E266" s="19" t="s">
        <v>297</v>
      </c>
      <c r="F266" s="20">
        <v>11949.136500000001</v>
      </c>
      <c r="G266" s="65">
        <f t="shared" si="14"/>
        <v>980.66597999999988</v>
      </c>
      <c r="H266" s="20">
        <v>1.05</v>
      </c>
      <c r="I266" s="20">
        <v>933.96759999999983</v>
      </c>
      <c r="J266" s="20">
        <v>0</v>
      </c>
      <c r="K266" s="20">
        <v>341.40389999999996</v>
      </c>
      <c r="L266" s="20">
        <f>F266/30.4*40</f>
        <v>15722.548026315792</v>
      </c>
      <c r="M266" s="20">
        <f>F266/30.4*2.5</f>
        <v>982.65925164473697</v>
      </c>
      <c r="N266" s="5"/>
    </row>
    <row r="267" spans="1:14" s="4" customFormat="1" ht="16.5" x14ac:dyDescent="0.25">
      <c r="A267" s="19" t="s">
        <v>295</v>
      </c>
      <c r="B267" s="19" t="s">
        <v>237</v>
      </c>
      <c r="C267" s="19" t="s">
        <v>142</v>
      </c>
      <c r="D267" s="19" t="s">
        <v>261</v>
      </c>
      <c r="E267" s="19" t="s">
        <v>297</v>
      </c>
      <c r="F267" s="20">
        <v>11949.136500000001</v>
      </c>
      <c r="G267" s="65">
        <f t="shared" si="14"/>
        <v>980.66597999999988</v>
      </c>
      <c r="H267" s="20">
        <v>1.05</v>
      </c>
      <c r="I267" s="20">
        <v>933.96759999999983</v>
      </c>
      <c r="J267" s="20">
        <v>0</v>
      </c>
      <c r="K267" s="20">
        <v>341.40389999999996</v>
      </c>
      <c r="L267" s="20">
        <f>F267/30.4*40</f>
        <v>15722.548026315792</v>
      </c>
      <c r="M267" s="20">
        <f>F267/30.4*2.5</f>
        <v>982.65925164473697</v>
      </c>
      <c r="N267" s="5"/>
    </row>
    <row r="268" spans="1:14" s="4" customFormat="1" ht="16.5" x14ac:dyDescent="0.25">
      <c r="A268" s="19" t="s">
        <v>295</v>
      </c>
      <c r="B268" s="19" t="s">
        <v>489</v>
      </c>
      <c r="C268" s="19" t="s">
        <v>27</v>
      </c>
      <c r="D268" s="19" t="s">
        <v>306</v>
      </c>
      <c r="E268" s="19" t="s">
        <v>297</v>
      </c>
      <c r="F268" s="20">
        <v>11949.136500000001</v>
      </c>
      <c r="G268" s="65">
        <f t="shared" si="14"/>
        <v>980.66597999999988</v>
      </c>
      <c r="H268" s="20">
        <v>1.05</v>
      </c>
      <c r="I268" s="20">
        <v>933.96759999999983</v>
      </c>
      <c r="J268" s="20">
        <v>0</v>
      </c>
      <c r="K268" s="20">
        <v>341.40389999999996</v>
      </c>
      <c r="L268" s="20">
        <f>F268/30.4*40</f>
        <v>15722.548026315792</v>
      </c>
      <c r="M268" s="20">
        <f>F268/30.4*2.5</f>
        <v>982.65925164473697</v>
      </c>
      <c r="N268" s="5"/>
    </row>
    <row r="269" spans="1:14" s="4" customFormat="1" ht="16.5" x14ac:dyDescent="0.25">
      <c r="A269" s="19" t="s">
        <v>295</v>
      </c>
      <c r="B269" s="19" t="s">
        <v>113</v>
      </c>
      <c r="C269" s="19" t="s">
        <v>202</v>
      </c>
      <c r="D269" s="19" t="s">
        <v>315</v>
      </c>
      <c r="E269" s="19" t="s">
        <v>297</v>
      </c>
      <c r="F269" s="20">
        <v>11949.136500000001</v>
      </c>
      <c r="G269" s="65">
        <f t="shared" si="14"/>
        <v>980.66597999999988</v>
      </c>
      <c r="H269" s="20">
        <v>1.05</v>
      </c>
      <c r="I269" s="20">
        <v>933.96759999999983</v>
      </c>
      <c r="J269" s="20">
        <v>0</v>
      </c>
      <c r="K269" s="20">
        <v>341.40389999999996</v>
      </c>
      <c r="L269" s="20">
        <f>F269/30.4*40</f>
        <v>15722.548026315792</v>
      </c>
      <c r="M269" s="20">
        <f>F269/30.4*2.5</f>
        <v>982.65925164473697</v>
      </c>
      <c r="N269" s="5"/>
    </row>
    <row r="270" spans="1:14" s="4" customFormat="1" ht="16.5" x14ac:dyDescent="0.25">
      <c r="A270" s="19" t="s">
        <v>295</v>
      </c>
      <c r="B270" s="19" t="s">
        <v>318</v>
      </c>
      <c r="C270" s="19" t="s">
        <v>307</v>
      </c>
      <c r="D270" s="19" t="s">
        <v>490</v>
      </c>
      <c r="E270" s="19" t="s">
        <v>297</v>
      </c>
      <c r="F270" s="20">
        <v>11949.136500000001</v>
      </c>
      <c r="G270" s="65">
        <f t="shared" si="14"/>
        <v>980.66597999999988</v>
      </c>
      <c r="H270" s="20">
        <v>1.05</v>
      </c>
      <c r="I270" s="20">
        <v>933.96759999999983</v>
      </c>
      <c r="J270" s="20">
        <v>0</v>
      </c>
      <c r="K270" s="20">
        <v>341.40389999999996</v>
      </c>
      <c r="L270" s="20">
        <f>F270/30.4*40</f>
        <v>15722.548026315792</v>
      </c>
      <c r="M270" s="20">
        <f>F270/30.4*2.5</f>
        <v>982.65925164473697</v>
      </c>
      <c r="N270" s="5"/>
    </row>
    <row r="271" spans="1:14" s="4" customFormat="1" ht="16.5" x14ac:dyDescent="0.25">
      <c r="A271" s="19" t="s">
        <v>295</v>
      </c>
      <c r="B271" s="19" t="s">
        <v>316</v>
      </c>
      <c r="C271" s="19" t="s">
        <v>39</v>
      </c>
      <c r="D271" s="19" t="s">
        <v>25</v>
      </c>
      <c r="E271" s="19" t="s">
        <v>297</v>
      </c>
      <c r="F271" s="20">
        <v>11949.136500000001</v>
      </c>
      <c r="G271" s="65">
        <f t="shared" si="14"/>
        <v>980.66597999999988</v>
      </c>
      <c r="H271" s="20">
        <v>1.05</v>
      </c>
      <c r="I271" s="20">
        <v>933.96759999999983</v>
      </c>
      <c r="J271" s="20">
        <v>0</v>
      </c>
      <c r="K271" s="20">
        <v>341.40389999999996</v>
      </c>
      <c r="L271" s="20">
        <f>F271/30.4*40</f>
        <v>15722.548026315792</v>
      </c>
      <c r="M271" s="20">
        <f>F271/30.4*2.5</f>
        <v>982.65925164473697</v>
      </c>
      <c r="N271" s="5"/>
    </row>
    <row r="272" spans="1:14" s="4" customFormat="1" ht="16.5" x14ac:dyDescent="0.25">
      <c r="A272" s="19" t="s">
        <v>295</v>
      </c>
      <c r="B272" s="19" t="s">
        <v>31</v>
      </c>
      <c r="C272" s="19" t="s">
        <v>31</v>
      </c>
      <c r="D272" s="19" t="s">
        <v>31</v>
      </c>
      <c r="E272" s="19" t="s">
        <v>297</v>
      </c>
      <c r="F272" s="20">
        <v>11949.136500000001</v>
      </c>
      <c r="G272" s="65">
        <f t="shared" si="14"/>
        <v>980.66597999999988</v>
      </c>
      <c r="H272" s="20">
        <v>1.05</v>
      </c>
      <c r="I272" s="20">
        <v>933.96759999999983</v>
      </c>
      <c r="J272" s="20">
        <v>0</v>
      </c>
      <c r="K272" s="20">
        <v>341.40389999999996</v>
      </c>
      <c r="L272" s="20">
        <f>F272/30.4*40</f>
        <v>15722.548026315792</v>
      </c>
      <c r="M272" s="20">
        <f>F272/30.4*2.5</f>
        <v>982.65925164473697</v>
      </c>
      <c r="N272" s="5"/>
    </row>
    <row r="273" spans="1:14" s="4" customFormat="1" ht="16.5" x14ac:dyDescent="0.25">
      <c r="A273" s="19" t="s">
        <v>295</v>
      </c>
      <c r="B273" s="19" t="s">
        <v>319</v>
      </c>
      <c r="C273" s="19" t="s">
        <v>302</v>
      </c>
      <c r="D273" s="19" t="s">
        <v>491</v>
      </c>
      <c r="E273" s="19" t="s">
        <v>297</v>
      </c>
      <c r="F273" s="20">
        <v>11949.136500000001</v>
      </c>
      <c r="G273" s="65">
        <f t="shared" si="14"/>
        <v>980.66597999999988</v>
      </c>
      <c r="H273" s="20">
        <v>1.05</v>
      </c>
      <c r="I273" s="20">
        <v>933.96759999999983</v>
      </c>
      <c r="J273" s="20">
        <v>0</v>
      </c>
      <c r="K273" s="20">
        <v>341.40389999999996</v>
      </c>
      <c r="L273" s="20">
        <f>F273/30.4*40</f>
        <v>15722.548026315792</v>
      </c>
      <c r="M273" s="20">
        <f>F273/30.4*2.5</f>
        <v>982.65925164473697</v>
      </c>
      <c r="N273" s="5"/>
    </row>
    <row r="274" spans="1:14" s="4" customFormat="1" ht="16.5" x14ac:dyDescent="0.25">
      <c r="A274" s="19" t="s">
        <v>295</v>
      </c>
      <c r="B274" s="19" t="s">
        <v>71</v>
      </c>
      <c r="C274" s="19" t="s">
        <v>327</v>
      </c>
      <c r="D274" s="19" t="s">
        <v>328</v>
      </c>
      <c r="E274" s="19" t="s">
        <v>297</v>
      </c>
      <c r="F274" s="20">
        <v>11949.136500000001</v>
      </c>
      <c r="G274" s="65">
        <f t="shared" si="14"/>
        <v>980.66597999999988</v>
      </c>
      <c r="H274" s="20">
        <v>1.05</v>
      </c>
      <c r="I274" s="20">
        <v>933.96759999999983</v>
      </c>
      <c r="J274" s="20">
        <v>0</v>
      </c>
      <c r="K274" s="20">
        <v>341.40389999999996</v>
      </c>
      <c r="L274" s="20">
        <f>F274/30.4*40</f>
        <v>15722.548026315792</v>
      </c>
      <c r="M274" s="20">
        <f>F274/30.4*2.5</f>
        <v>982.65925164473697</v>
      </c>
      <c r="N274" s="5"/>
    </row>
    <row r="275" spans="1:14" s="4" customFormat="1" ht="16.5" x14ac:dyDescent="0.25">
      <c r="A275" s="19" t="s">
        <v>295</v>
      </c>
      <c r="B275" s="19" t="s">
        <v>225</v>
      </c>
      <c r="C275" s="19" t="s">
        <v>45</v>
      </c>
      <c r="D275" s="19" t="s">
        <v>492</v>
      </c>
      <c r="E275" s="19" t="s">
        <v>297</v>
      </c>
      <c r="F275" s="20">
        <v>11949.136500000001</v>
      </c>
      <c r="G275" s="65">
        <f t="shared" si="14"/>
        <v>980.66597999999988</v>
      </c>
      <c r="H275" s="20">
        <v>1.05</v>
      </c>
      <c r="I275" s="20">
        <v>933.96759999999983</v>
      </c>
      <c r="J275" s="20">
        <v>0</v>
      </c>
      <c r="K275" s="20">
        <v>341.40389999999996</v>
      </c>
      <c r="L275" s="20">
        <f>F275/30.4*40</f>
        <v>15722.548026315792</v>
      </c>
      <c r="M275" s="20">
        <f>F275/30.4*2.5</f>
        <v>982.65925164473697</v>
      </c>
      <c r="N275" s="5"/>
    </row>
    <row r="276" spans="1:14" s="4" customFormat="1" ht="16.5" x14ac:dyDescent="0.25">
      <c r="A276" s="19" t="s">
        <v>295</v>
      </c>
      <c r="B276" s="19" t="s">
        <v>21</v>
      </c>
      <c r="C276" s="19" t="s">
        <v>312</v>
      </c>
      <c r="D276" s="19" t="s">
        <v>313</v>
      </c>
      <c r="E276" s="19" t="s">
        <v>297</v>
      </c>
      <c r="F276" s="20">
        <v>11949.136500000001</v>
      </c>
      <c r="G276" s="65">
        <f t="shared" si="14"/>
        <v>980.66597999999988</v>
      </c>
      <c r="H276" s="20">
        <v>1.05</v>
      </c>
      <c r="I276" s="20">
        <v>933.96759999999983</v>
      </c>
      <c r="J276" s="20">
        <v>0</v>
      </c>
      <c r="K276" s="20">
        <v>341.40389999999996</v>
      </c>
      <c r="L276" s="20">
        <f>F276/30.4*40</f>
        <v>15722.548026315792</v>
      </c>
      <c r="M276" s="20">
        <f>F276/30.4*2.5</f>
        <v>982.65925164473697</v>
      </c>
      <c r="N276" s="5"/>
    </row>
    <row r="277" spans="1:14" s="4" customFormat="1" ht="16.5" x14ac:dyDescent="0.25">
      <c r="A277" s="19" t="s">
        <v>295</v>
      </c>
      <c r="B277" s="19" t="s">
        <v>121</v>
      </c>
      <c r="C277" s="19" t="s">
        <v>71</v>
      </c>
      <c r="D277" s="19" t="s">
        <v>332</v>
      </c>
      <c r="E277" s="19" t="s">
        <v>297</v>
      </c>
      <c r="F277" s="20">
        <v>11949.136500000001</v>
      </c>
      <c r="G277" s="65">
        <f t="shared" si="14"/>
        <v>980.66597999999988</v>
      </c>
      <c r="H277" s="20">
        <v>1.05</v>
      </c>
      <c r="I277" s="20">
        <v>933.96759999999983</v>
      </c>
      <c r="J277" s="20">
        <v>0</v>
      </c>
      <c r="K277" s="20">
        <v>341.40389999999996</v>
      </c>
      <c r="L277" s="20">
        <f>F277/30.4*40</f>
        <v>15722.548026315792</v>
      </c>
      <c r="M277" s="20">
        <f>F277/30.4*2.5</f>
        <v>982.65925164473697</v>
      </c>
      <c r="N277" s="5"/>
    </row>
    <row r="278" spans="1:14" s="4" customFormat="1" ht="16.5" x14ac:dyDescent="0.25">
      <c r="A278" s="19" t="s">
        <v>295</v>
      </c>
      <c r="B278" s="19" t="s">
        <v>493</v>
      </c>
      <c r="C278" s="19" t="s">
        <v>177</v>
      </c>
      <c r="D278" s="19" t="s">
        <v>494</v>
      </c>
      <c r="E278" s="19" t="s">
        <v>297</v>
      </c>
      <c r="F278" s="20">
        <v>11949.136500000001</v>
      </c>
      <c r="G278" s="65">
        <f t="shared" si="14"/>
        <v>980.66597999999988</v>
      </c>
      <c r="H278" s="20">
        <v>1.05</v>
      </c>
      <c r="I278" s="20">
        <v>933.96759999999983</v>
      </c>
      <c r="J278" s="20">
        <v>0</v>
      </c>
      <c r="K278" s="20">
        <v>341.40389999999996</v>
      </c>
      <c r="L278" s="20">
        <f>F278/30.4*40</f>
        <v>15722.548026315792</v>
      </c>
      <c r="M278" s="20">
        <f>F278/30.4*2.5</f>
        <v>982.65925164473697</v>
      </c>
      <c r="N278" s="5"/>
    </row>
    <row r="279" spans="1:14" s="4" customFormat="1" ht="16.5" x14ac:dyDescent="0.25">
      <c r="A279" s="19" t="s">
        <v>295</v>
      </c>
      <c r="B279" s="19" t="s">
        <v>119</v>
      </c>
      <c r="C279" s="19" t="s">
        <v>29</v>
      </c>
      <c r="D279" s="19" t="s">
        <v>495</v>
      </c>
      <c r="E279" s="19" t="s">
        <v>297</v>
      </c>
      <c r="F279" s="20">
        <v>11949.136500000001</v>
      </c>
      <c r="G279" s="65">
        <f t="shared" si="14"/>
        <v>980.66597999999988</v>
      </c>
      <c r="H279" s="20">
        <v>1.05</v>
      </c>
      <c r="I279" s="20">
        <v>933.96759999999983</v>
      </c>
      <c r="J279" s="20">
        <v>0</v>
      </c>
      <c r="K279" s="20">
        <v>341.40389999999996</v>
      </c>
      <c r="L279" s="20">
        <f>F279/30.4*40</f>
        <v>15722.548026315792</v>
      </c>
      <c r="M279" s="20">
        <f>F279/30.4*2.5</f>
        <v>982.65925164473697</v>
      </c>
      <c r="N279" s="5"/>
    </row>
    <row r="280" spans="1:14" s="4" customFormat="1" ht="16.5" x14ac:dyDescent="0.25">
      <c r="A280" s="19" t="s">
        <v>295</v>
      </c>
      <c r="B280" s="19" t="s">
        <v>27</v>
      </c>
      <c r="C280" s="19" t="s">
        <v>125</v>
      </c>
      <c r="D280" s="19" t="s">
        <v>496</v>
      </c>
      <c r="E280" s="19" t="s">
        <v>297</v>
      </c>
      <c r="F280" s="20">
        <v>11949.136500000001</v>
      </c>
      <c r="G280" s="65">
        <f t="shared" si="14"/>
        <v>980.66597999999988</v>
      </c>
      <c r="H280" s="20">
        <v>1.05</v>
      </c>
      <c r="I280" s="20">
        <v>933.96759999999983</v>
      </c>
      <c r="J280" s="20">
        <v>0</v>
      </c>
      <c r="K280" s="20">
        <v>341.40389999999996</v>
      </c>
      <c r="L280" s="20">
        <f>F280/30.4*40</f>
        <v>15722.548026315792</v>
      </c>
      <c r="M280" s="20">
        <f>F280/30.4*2.5</f>
        <v>982.65925164473697</v>
      </c>
      <c r="N280" s="5"/>
    </row>
    <row r="281" spans="1:14" s="4" customFormat="1" ht="16.5" x14ac:dyDescent="0.25">
      <c r="A281" s="19" t="s">
        <v>295</v>
      </c>
      <c r="B281" s="19" t="s">
        <v>13</v>
      </c>
      <c r="C281" s="19" t="s">
        <v>497</v>
      </c>
      <c r="D281" s="19" t="s">
        <v>90</v>
      </c>
      <c r="E281" s="19" t="s">
        <v>297</v>
      </c>
      <c r="F281" s="20">
        <v>11949.136500000001</v>
      </c>
      <c r="G281" s="65">
        <f t="shared" si="14"/>
        <v>980.66597999999988</v>
      </c>
      <c r="H281" s="20">
        <v>1.05</v>
      </c>
      <c r="I281" s="20">
        <v>933.96759999999983</v>
      </c>
      <c r="J281" s="20">
        <v>0</v>
      </c>
      <c r="K281" s="20">
        <v>341.40389999999996</v>
      </c>
      <c r="L281" s="20">
        <f>F281/30.4*40</f>
        <v>15722.548026315792</v>
      </c>
      <c r="M281" s="20">
        <f>F281/30.4*2.5</f>
        <v>982.65925164473697</v>
      </c>
      <c r="N281" s="5"/>
    </row>
    <row r="282" spans="1:14" s="4" customFormat="1" ht="16.5" x14ac:dyDescent="0.25">
      <c r="A282" s="19" t="s">
        <v>295</v>
      </c>
      <c r="B282" s="19" t="s">
        <v>498</v>
      </c>
      <c r="C282" s="19" t="s">
        <v>21</v>
      </c>
      <c r="D282" s="19" t="s">
        <v>488</v>
      </c>
      <c r="E282" s="27" t="s">
        <v>297</v>
      </c>
      <c r="F282" s="20">
        <v>11949.136500000001</v>
      </c>
      <c r="G282" s="65">
        <f t="shared" si="14"/>
        <v>980.66597999999988</v>
      </c>
      <c r="H282" s="20">
        <v>1.05</v>
      </c>
      <c r="I282" s="20">
        <v>933.96759999999983</v>
      </c>
      <c r="J282" s="20">
        <v>0</v>
      </c>
      <c r="K282" s="20">
        <v>341.40389999999996</v>
      </c>
      <c r="L282" s="20">
        <f>F282/30.4*40</f>
        <v>15722.548026315792</v>
      </c>
      <c r="M282" s="20">
        <f>F282/30.4*2.5</f>
        <v>982.65925164473697</v>
      </c>
      <c r="N282" s="5"/>
    </row>
    <row r="283" spans="1:14" s="4" customFormat="1" ht="16.5" x14ac:dyDescent="0.25">
      <c r="A283" s="19" t="s">
        <v>295</v>
      </c>
      <c r="B283" s="19" t="s">
        <v>499</v>
      </c>
      <c r="C283" s="19" t="s">
        <v>27</v>
      </c>
      <c r="D283" s="19" t="s">
        <v>500</v>
      </c>
      <c r="E283" s="19" t="s">
        <v>297</v>
      </c>
      <c r="F283" s="20">
        <v>11949.136500000001</v>
      </c>
      <c r="G283" s="65">
        <f t="shared" si="14"/>
        <v>980.66597999999988</v>
      </c>
      <c r="H283" s="20">
        <v>1.05</v>
      </c>
      <c r="I283" s="20">
        <v>933.96759999999983</v>
      </c>
      <c r="J283" s="20">
        <v>0</v>
      </c>
      <c r="K283" s="20">
        <v>341.40389999999996</v>
      </c>
      <c r="L283" s="20">
        <f>F283/30.4*40</f>
        <v>15722.548026315792</v>
      </c>
      <c r="M283" s="20">
        <f>F283/30.4*2.5</f>
        <v>982.65925164473697</v>
      </c>
      <c r="N283" s="5"/>
    </row>
    <row r="284" spans="1:14" s="4" customFormat="1" ht="16.5" x14ac:dyDescent="0.25">
      <c r="A284" s="19" t="s">
        <v>295</v>
      </c>
      <c r="B284" s="19" t="s">
        <v>44</v>
      </c>
      <c r="C284" s="19" t="s">
        <v>501</v>
      </c>
      <c r="D284" s="19" t="s">
        <v>502</v>
      </c>
      <c r="E284" s="19" t="s">
        <v>478</v>
      </c>
      <c r="F284" s="20">
        <v>8849.5784999999996</v>
      </c>
      <c r="G284" s="65">
        <f t="shared" si="14"/>
        <v>629.88110640000002</v>
      </c>
      <c r="H284" s="20">
        <v>1.05</v>
      </c>
      <c r="I284" s="20">
        <v>599.88676799999996</v>
      </c>
      <c r="J284" s="20">
        <v>0</v>
      </c>
      <c r="K284" s="20">
        <v>252.8451</v>
      </c>
      <c r="L284" s="20">
        <f>F284/30.4*40</f>
        <v>11644.182236842105</v>
      </c>
      <c r="M284" s="20">
        <f>F284/30.4*2.5</f>
        <v>727.76138980263158</v>
      </c>
      <c r="N284" s="5"/>
    </row>
    <row r="285" spans="1:14" s="4" customFormat="1" ht="16.5" x14ac:dyDescent="0.25">
      <c r="A285" s="19" t="s">
        <v>295</v>
      </c>
      <c r="B285" s="19" t="s">
        <v>301</v>
      </c>
      <c r="C285" s="19" t="s">
        <v>302</v>
      </c>
      <c r="D285" s="19" t="s">
        <v>303</v>
      </c>
      <c r="E285" s="27" t="s">
        <v>479</v>
      </c>
      <c r="F285" s="20">
        <v>10590.9195</v>
      </c>
      <c r="G285" s="65">
        <f t="shared" si="14"/>
        <v>819.33900719999997</v>
      </c>
      <c r="H285" s="20">
        <v>1.05</v>
      </c>
      <c r="I285" s="20">
        <v>780.32286399999998</v>
      </c>
      <c r="J285" s="20">
        <v>0</v>
      </c>
      <c r="K285" s="20">
        <v>302.59769999999997</v>
      </c>
      <c r="L285" s="20">
        <f>F285/30.4*40</f>
        <v>13935.420394736844</v>
      </c>
      <c r="M285" s="20">
        <f>F285/30.4*2.5</f>
        <v>870.96377467105276</v>
      </c>
      <c r="N285" s="5"/>
    </row>
    <row r="286" spans="1:14" s="4" customFormat="1" ht="16.5" x14ac:dyDescent="0.25">
      <c r="A286" s="19" t="s">
        <v>295</v>
      </c>
      <c r="B286" s="19" t="s">
        <v>101</v>
      </c>
      <c r="C286" s="19" t="s">
        <v>34</v>
      </c>
      <c r="D286" s="19" t="s">
        <v>66</v>
      </c>
      <c r="E286" s="19" t="s">
        <v>300</v>
      </c>
      <c r="F286" s="20">
        <v>8849.5784999999996</v>
      </c>
      <c r="G286" s="65">
        <f t="shared" si="14"/>
        <v>629.88110640000002</v>
      </c>
      <c r="H286" s="20">
        <v>1.05</v>
      </c>
      <c r="I286" s="20">
        <v>599.88676799999996</v>
      </c>
      <c r="J286" s="20">
        <v>0</v>
      </c>
      <c r="K286" s="20">
        <v>252.8451</v>
      </c>
      <c r="L286" s="20">
        <f>F286/30.4*40</f>
        <v>11644.182236842105</v>
      </c>
      <c r="M286" s="20">
        <f>F286/30.4*2.5</f>
        <v>727.76138980263158</v>
      </c>
      <c r="N286" s="5"/>
    </row>
    <row r="287" spans="1:14" s="4" customFormat="1" ht="16.5" x14ac:dyDescent="0.25">
      <c r="A287" s="19" t="s">
        <v>295</v>
      </c>
      <c r="B287" s="19" t="s">
        <v>113</v>
      </c>
      <c r="C287" s="19" t="s">
        <v>83</v>
      </c>
      <c r="D287" s="19" t="s">
        <v>314</v>
      </c>
      <c r="E287" s="19" t="s">
        <v>300</v>
      </c>
      <c r="F287" s="20">
        <v>8849.5784999999996</v>
      </c>
      <c r="G287" s="65">
        <f t="shared" si="14"/>
        <v>629.88110640000002</v>
      </c>
      <c r="H287" s="20">
        <v>1.05</v>
      </c>
      <c r="I287" s="20">
        <v>599.88676799999996</v>
      </c>
      <c r="J287" s="20">
        <v>0</v>
      </c>
      <c r="K287" s="20">
        <v>252.8451</v>
      </c>
      <c r="L287" s="20">
        <f>F287/30.4*40</f>
        <v>11644.182236842105</v>
      </c>
      <c r="M287" s="20">
        <f>F287/30.4*2.5</f>
        <v>727.76138980263158</v>
      </c>
      <c r="N287" s="5"/>
    </row>
    <row r="288" spans="1:14" s="4" customFormat="1" ht="16.5" x14ac:dyDescent="0.25">
      <c r="A288" s="19" t="s">
        <v>295</v>
      </c>
      <c r="B288" s="19" t="s">
        <v>302</v>
      </c>
      <c r="C288" s="19" t="s">
        <v>26</v>
      </c>
      <c r="D288" s="19" t="s">
        <v>320</v>
      </c>
      <c r="E288" s="19" t="s">
        <v>300</v>
      </c>
      <c r="F288" s="20">
        <v>8849.5784999999996</v>
      </c>
      <c r="G288" s="65">
        <f t="shared" si="14"/>
        <v>629.88110640000002</v>
      </c>
      <c r="H288" s="20">
        <v>1.05</v>
      </c>
      <c r="I288" s="20">
        <v>599.88676799999996</v>
      </c>
      <c r="J288" s="20">
        <v>0</v>
      </c>
      <c r="K288" s="20">
        <v>252.8451</v>
      </c>
      <c r="L288" s="20">
        <f>F288/30.4*40</f>
        <v>11644.182236842105</v>
      </c>
      <c r="M288" s="20">
        <f>F288/30.4*2.5</f>
        <v>727.76138980263158</v>
      </c>
      <c r="N288" s="5"/>
    </row>
    <row r="289" spans="1:14" s="4" customFormat="1" ht="16.5" x14ac:dyDescent="0.25">
      <c r="A289" s="19" t="s">
        <v>295</v>
      </c>
      <c r="B289" s="19" t="s">
        <v>119</v>
      </c>
      <c r="C289" s="19" t="s">
        <v>330</v>
      </c>
      <c r="D289" s="19" t="s">
        <v>331</v>
      </c>
      <c r="E289" s="19" t="s">
        <v>300</v>
      </c>
      <c r="F289" s="20">
        <v>8849.5784999999996</v>
      </c>
      <c r="G289" s="65">
        <f t="shared" si="14"/>
        <v>629.88110640000002</v>
      </c>
      <c r="H289" s="20">
        <v>1.05</v>
      </c>
      <c r="I289" s="20">
        <v>599.88676799999996</v>
      </c>
      <c r="J289" s="20">
        <v>0</v>
      </c>
      <c r="K289" s="20">
        <v>252.8451</v>
      </c>
      <c r="L289" s="20">
        <f>F289/30.4*40</f>
        <v>11644.182236842105</v>
      </c>
      <c r="M289" s="20">
        <f>F289/30.4*2.5</f>
        <v>727.76138980263158</v>
      </c>
      <c r="N289" s="5"/>
    </row>
    <row r="290" spans="1:14" s="4" customFormat="1" ht="16.5" x14ac:dyDescent="0.25">
      <c r="A290" s="19" t="s">
        <v>295</v>
      </c>
      <c r="B290" s="19" t="s">
        <v>503</v>
      </c>
      <c r="C290" s="19" t="s">
        <v>504</v>
      </c>
      <c r="D290" s="19" t="s">
        <v>505</v>
      </c>
      <c r="E290" s="19" t="s">
        <v>300</v>
      </c>
      <c r="F290" s="20">
        <v>8849.5784999999996</v>
      </c>
      <c r="G290" s="65">
        <f t="shared" si="14"/>
        <v>629.88110640000002</v>
      </c>
      <c r="H290" s="20">
        <v>1.05</v>
      </c>
      <c r="I290" s="20">
        <v>599.88676799999996</v>
      </c>
      <c r="J290" s="20">
        <v>0</v>
      </c>
      <c r="K290" s="20">
        <v>252.8451</v>
      </c>
      <c r="L290" s="20">
        <f>F290/30.4*40</f>
        <v>11644.182236842105</v>
      </c>
      <c r="M290" s="20">
        <f>F290/30.4*2.5</f>
        <v>727.76138980263158</v>
      </c>
      <c r="N290" s="5"/>
    </row>
    <row r="291" spans="1:14" s="4" customFormat="1" ht="16.5" x14ac:dyDescent="0.25">
      <c r="A291" s="19" t="s">
        <v>295</v>
      </c>
      <c r="B291" s="19" t="s">
        <v>506</v>
      </c>
      <c r="C291" s="19" t="s">
        <v>49</v>
      </c>
      <c r="D291" s="19" t="s">
        <v>507</v>
      </c>
      <c r="E291" s="19" t="s">
        <v>300</v>
      </c>
      <c r="F291" s="20">
        <v>8849.5784999999996</v>
      </c>
      <c r="G291" s="65">
        <f t="shared" si="14"/>
        <v>629.88110640000002</v>
      </c>
      <c r="H291" s="20">
        <v>1.05</v>
      </c>
      <c r="I291" s="20">
        <v>599.88676799999996</v>
      </c>
      <c r="J291" s="20">
        <v>0</v>
      </c>
      <c r="K291" s="20">
        <v>252.8451</v>
      </c>
      <c r="L291" s="20">
        <f>F291/30.4*40</f>
        <v>11644.182236842105</v>
      </c>
      <c r="M291" s="20">
        <f>F291/30.4*2.5</f>
        <v>727.76138980263158</v>
      </c>
      <c r="N291" s="5"/>
    </row>
    <row r="292" spans="1:14" s="4" customFormat="1" ht="16.5" x14ac:dyDescent="0.25">
      <c r="A292" s="19" t="s">
        <v>295</v>
      </c>
      <c r="B292" s="19" t="s">
        <v>141</v>
      </c>
      <c r="C292" s="19" t="s">
        <v>508</v>
      </c>
      <c r="D292" s="19" t="s">
        <v>509</v>
      </c>
      <c r="E292" s="19" t="s">
        <v>300</v>
      </c>
      <c r="F292" s="20">
        <v>8849.5784999999996</v>
      </c>
      <c r="G292" s="65">
        <f t="shared" si="14"/>
        <v>629.88110640000002</v>
      </c>
      <c r="H292" s="20">
        <v>1.05</v>
      </c>
      <c r="I292" s="20">
        <v>599.88676799999996</v>
      </c>
      <c r="J292" s="20">
        <v>0</v>
      </c>
      <c r="K292" s="20">
        <v>252.8451</v>
      </c>
      <c r="L292" s="20">
        <f>F292/30.4*40</f>
        <v>11644.182236842105</v>
      </c>
      <c r="M292" s="20">
        <f>F292/30.4*2.5</f>
        <v>727.76138980263158</v>
      </c>
      <c r="N292" s="5"/>
    </row>
    <row r="293" spans="1:14" s="4" customFormat="1" ht="16.5" x14ac:dyDescent="0.25">
      <c r="A293" s="19" t="s">
        <v>295</v>
      </c>
      <c r="B293" s="48" t="s">
        <v>26</v>
      </c>
      <c r="C293" s="48" t="s">
        <v>97</v>
      </c>
      <c r="D293" s="48" t="s">
        <v>131</v>
      </c>
      <c r="E293" s="19" t="s">
        <v>300</v>
      </c>
      <c r="F293" s="20">
        <v>8849.5784999999996</v>
      </c>
      <c r="G293" s="65">
        <f t="shared" si="14"/>
        <v>629.88110640000002</v>
      </c>
      <c r="H293" s="20">
        <v>1.05</v>
      </c>
      <c r="I293" s="20">
        <v>599.88676799999996</v>
      </c>
      <c r="J293" s="20">
        <v>0</v>
      </c>
      <c r="K293" s="20">
        <v>252.8451</v>
      </c>
      <c r="L293" s="20">
        <f>F293/30.4*40</f>
        <v>11644.182236842105</v>
      </c>
      <c r="M293" s="20">
        <f>F293/30.4*2.5</f>
        <v>727.76138980263158</v>
      </c>
      <c r="N293" s="5"/>
    </row>
    <row r="294" spans="1:14" s="4" customFormat="1" ht="16.5" x14ac:dyDescent="0.25">
      <c r="A294" s="19" t="s">
        <v>295</v>
      </c>
      <c r="B294" s="46" t="s">
        <v>504</v>
      </c>
      <c r="C294" s="46" t="s">
        <v>257</v>
      </c>
      <c r="D294" s="46" t="s">
        <v>531</v>
      </c>
      <c r="E294" s="19" t="s">
        <v>300</v>
      </c>
      <c r="F294" s="20">
        <v>8849.5784999999996</v>
      </c>
      <c r="G294" s="65">
        <f t="shared" si="14"/>
        <v>629.88110640000002</v>
      </c>
      <c r="H294" s="20">
        <v>1.05</v>
      </c>
      <c r="I294" s="20">
        <v>599.88676799999996</v>
      </c>
      <c r="J294" s="20">
        <v>0</v>
      </c>
      <c r="K294" s="20">
        <v>252.8451</v>
      </c>
      <c r="L294" s="20">
        <f>F294/30.4*40</f>
        <v>11644.182236842105</v>
      </c>
      <c r="M294" s="20">
        <f>F294/30.4*2.5</f>
        <v>727.76138980263158</v>
      </c>
      <c r="N294" s="5"/>
    </row>
    <row r="295" spans="1:14" s="4" customFormat="1" ht="16.5" x14ac:dyDescent="0.25">
      <c r="A295" s="19" t="s">
        <v>295</v>
      </c>
      <c r="B295" s="19" t="s">
        <v>43</v>
      </c>
      <c r="C295" s="19" t="s">
        <v>100</v>
      </c>
      <c r="D295" s="19" t="s">
        <v>554</v>
      </c>
      <c r="E295" s="19" t="s">
        <v>555</v>
      </c>
      <c r="F295" s="20">
        <v>8849.5784999999996</v>
      </c>
      <c r="G295" s="65">
        <f t="shared" si="14"/>
        <v>629.88110640000002</v>
      </c>
      <c r="H295" s="20">
        <v>1.05</v>
      </c>
      <c r="I295" s="20">
        <v>599.88676799999996</v>
      </c>
      <c r="J295" s="20">
        <v>0</v>
      </c>
      <c r="K295" s="20">
        <v>252.8451</v>
      </c>
      <c r="L295" s="20">
        <f>F295/30.4*40</f>
        <v>11644.182236842105</v>
      </c>
      <c r="M295" s="20">
        <f>F295/30.4*2.5</f>
        <v>727.76138980263158</v>
      </c>
      <c r="N295" s="5"/>
    </row>
    <row r="296" spans="1:14" s="4" customFormat="1" x14ac:dyDescent="0.25">
      <c r="A296" s="22"/>
      <c r="B296" s="22"/>
      <c r="C296" s="22"/>
      <c r="D296" s="22"/>
      <c r="E296" s="22"/>
      <c r="F296" s="23">
        <f>SUM(F245:F295)</f>
        <v>606907.58099999989</v>
      </c>
      <c r="G296" s="66"/>
      <c r="H296" s="23"/>
      <c r="I296" s="23">
        <f t="shared" ref="I296:M296" si="15">SUM(I245:I295)</f>
        <v>49747.734599999923</v>
      </c>
      <c r="J296" s="23">
        <f t="shared" si="15"/>
        <v>0</v>
      </c>
      <c r="K296" s="23">
        <f t="shared" si="15"/>
        <v>17340.216599999989</v>
      </c>
      <c r="L296" s="23">
        <f t="shared" si="15"/>
        <v>798562.60657894739</v>
      </c>
      <c r="M296" s="23">
        <f t="shared" si="15"/>
        <v>49910.162911184212</v>
      </c>
      <c r="N296" s="5"/>
    </row>
    <row r="297" spans="1:14" s="4" customFormat="1" x14ac:dyDescent="0.25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2"/>
      <c r="N297" s="5"/>
    </row>
    <row r="298" spans="1:14" s="4" customFormat="1" ht="16.5" x14ac:dyDescent="0.25">
      <c r="A298" s="24" t="s">
        <v>0</v>
      </c>
      <c r="B298" s="24" t="s">
        <v>1</v>
      </c>
      <c r="C298" s="24" t="s">
        <v>2</v>
      </c>
      <c r="D298" s="24" t="s">
        <v>3</v>
      </c>
      <c r="E298" s="24" t="s">
        <v>4</v>
      </c>
      <c r="F298" s="18" t="s">
        <v>564</v>
      </c>
      <c r="G298" s="25" t="s">
        <v>5</v>
      </c>
      <c r="H298" s="25"/>
      <c r="J298" s="25" t="s">
        <v>6</v>
      </c>
      <c r="K298" s="25" t="s">
        <v>7</v>
      </c>
      <c r="L298" s="25" t="s">
        <v>8</v>
      </c>
      <c r="M298" s="25" t="s">
        <v>9</v>
      </c>
    </row>
    <row r="299" spans="1:14" s="4" customFormat="1" x14ac:dyDescent="0.25">
      <c r="A299" s="19" t="s">
        <v>337</v>
      </c>
      <c r="B299" s="19" t="s">
        <v>49</v>
      </c>
      <c r="C299" s="19" t="s">
        <v>26</v>
      </c>
      <c r="D299" s="27" t="s">
        <v>338</v>
      </c>
      <c r="E299" s="19" t="s">
        <v>343</v>
      </c>
      <c r="F299" s="20">
        <v>12536.9895</v>
      </c>
      <c r="G299" s="65">
        <f>+I299*H299</f>
        <v>1074.72246</v>
      </c>
      <c r="H299" s="20">
        <v>1.05</v>
      </c>
      <c r="I299" s="20">
        <v>1023.5451999999999</v>
      </c>
      <c r="J299" s="20">
        <v>0</v>
      </c>
      <c r="K299" s="20">
        <f>F299*3%</f>
        <v>376.10968499999996</v>
      </c>
      <c r="L299" s="20">
        <f>F299/30.4*40</f>
        <v>16496.038815789474</v>
      </c>
      <c r="M299" s="20">
        <f>F299/30.4*2.5</f>
        <v>1031.0024259868421</v>
      </c>
    </row>
    <row r="300" spans="1:14" s="4" customFormat="1" x14ac:dyDescent="0.25">
      <c r="A300" s="19" t="s">
        <v>337</v>
      </c>
      <c r="B300" s="19" t="s">
        <v>26</v>
      </c>
      <c r="C300" s="19" t="s">
        <v>341</v>
      </c>
      <c r="D300" s="19" t="s">
        <v>342</v>
      </c>
      <c r="E300" s="19" t="s">
        <v>520</v>
      </c>
      <c r="F300" s="20">
        <v>16769.875500000002</v>
      </c>
      <c r="G300" s="65">
        <f t="shared" ref="G300:G305" si="16">+I300*H300</f>
        <v>1830.6485652000001</v>
      </c>
      <c r="H300" s="20">
        <v>1.05</v>
      </c>
      <c r="I300" s="20">
        <v>1743.4748240000001</v>
      </c>
      <c r="J300" s="20">
        <v>0</v>
      </c>
      <c r="K300" s="20">
        <f>F300*3%</f>
        <v>503.09626500000002</v>
      </c>
      <c r="L300" s="20">
        <f>F300/30.4*40</f>
        <v>22065.62565789474</v>
      </c>
      <c r="M300" s="20">
        <f>F300/30.4*2.5</f>
        <v>1379.1016036184212</v>
      </c>
    </row>
    <row r="301" spans="1:14" s="4" customFormat="1" x14ac:dyDescent="0.25">
      <c r="A301" s="19" t="s">
        <v>337</v>
      </c>
      <c r="B301" s="19" t="s">
        <v>31</v>
      </c>
      <c r="C301" s="19" t="s">
        <v>31</v>
      </c>
      <c r="D301" s="19" t="s">
        <v>31</v>
      </c>
      <c r="E301" s="19" t="s">
        <v>343</v>
      </c>
      <c r="F301" s="20">
        <v>12536.9895</v>
      </c>
      <c r="G301" s="65">
        <f t="shared" si="16"/>
        <v>1074.72246</v>
      </c>
      <c r="H301" s="20">
        <v>1.05</v>
      </c>
      <c r="I301" s="20">
        <v>1023.5451999999999</v>
      </c>
      <c r="J301" s="20">
        <v>0</v>
      </c>
      <c r="K301" s="20">
        <f>F301*3%</f>
        <v>376.10968499999996</v>
      </c>
      <c r="L301" s="20">
        <f>F301/30.4*40</f>
        <v>16496.038815789474</v>
      </c>
      <c r="M301" s="20">
        <f>F301/30.4*2.5</f>
        <v>1031.0024259868421</v>
      </c>
    </row>
    <row r="302" spans="1:14" s="4" customFormat="1" x14ac:dyDescent="0.25">
      <c r="A302" s="19" t="s">
        <v>337</v>
      </c>
      <c r="B302" s="19" t="s">
        <v>69</v>
      </c>
      <c r="C302" s="19" t="s">
        <v>39</v>
      </c>
      <c r="D302" s="19" t="s">
        <v>294</v>
      </c>
      <c r="E302" s="19" t="s">
        <v>369</v>
      </c>
      <c r="F302" s="20">
        <v>9397.1010000000006</v>
      </c>
      <c r="G302" s="65">
        <f t="shared" si="16"/>
        <v>689.45155440000008</v>
      </c>
      <c r="H302" s="20">
        <v>1.05</v>
      </c>
      <c r="I302" s="20">
        <v>656.62052800000004</v>
      </c>
      <c r="J302" s="20">
        <v>0</v>
      </c>
      <c r="K302" s="20">
        <f>F302*3%</f>
        <v>281.91302999999999</v>
      </c>
      <c r="L302" s="20">
        <f>F302/30.4*40</f>
        <v>12364.606578947369</v>
      </c>
      <c r="M302" s="20">
        <f>F302/30.4*2.5</f>
        <v>772.78791118421054</v>
      </c>
    </row>
    <row r="303" spans="1:14" s="4" customFormat="1" x14ac:dyDescent="0.25">
      <c r="A303" s="19" t="s">
        <v>337</v>
      </c>
      <c r="B303" s="19" t="s">
        <v>147</v>
      </c>
      <c r="C303" s="19" t="s">
        <v>344</v>
      </c>
      <c r="D303" s="27" t="s">
        <v>345</v>
      </c>
      <c r="E303" s="19" t="s">
        <v>346</v>
      </c>
      <c r="F303" s="20">
        <v>56041.870500000005</v>
      </c>
      <c r="G303" s="65">
        <v>11279.55</v>
      </c>
      <c r="H303" s="20">
        <v>1.05</v>
      </c>
      <c r="I303" s="20">
        <v>10478.949999999999</v>
      </c>
      <c r="J303" s="20">
        <v>0</v>
      </c>
      <c r="K303" s="20">
        <f>F303*3%</f>
        <v>1681.2561150000001</v>
      </c>
      <c r="L303" s="20">
        <f>F303/30.4*40</f>
        <v>73739.303289473697</v>
      </c>
      <c r="M303" s="20">
        <f>F303/30.4*2.5</f>
        <v>4608.7064555921061</v>
      </c>
    </row>
    <row r="304" spans="1:14" s="4" customFormat="1" x14ac:dyDescent="0.25">
      <c r="A304" s="19" t="s">
        <v>337</v>
      </c>
      <c r="B304" s="19" t="s">
        <v>21</v>
      </c>
      <c r="C304" s="19" t="s">
        <v>263</v>
      </c>
      <c r="D304" s="27" t="s">
        <v>30</v>
      </c>
      <c r="E304" s="19" t="s">
        <v>407</v>
      </c>
      <c r="F304" s="20">
        <v>18221.395499999999</v>
      </c>
      <c r="G304" s="65">
        <f t="shared" si="16"/>
        <v>2140.6932372000001</v>
      </c>
      <c r="H304" s="20">
        <v>1.05</v>
      </c>
      <c r="I304" s="20">
        <v>2038.7554640000001</v>
      </c>
      <c r="J304" s="20">
        <v>0</v>
      </c>
      <c r="K304" s="20">
        <f>F304*3%</f>
        <v>546.64186499999994</v>
      </c>
      <c r="L304" s="20">
        <f>F304/30.4*40</f>
        <v>23975.520394736843</v>
      </c>
      <c r="M304" s="20">
        <f>F304/30.4*2.5</f>
        <v>1498.4700246710527</v>
      </c>
    </row>
    <row r="305" spans="1:13" s="4" customFormat="1" x14ac:dyDescent="0.25">
      <c r="A305" s="19" t="s">
        <v>337</v>
      </c>
      <c r="B305" s="19" t="s">
        <v>147</v>
      </c>
      <c r="C305" s="19" t="s">
        <v>45</v>
      </c>
      <c r="D305" s="27" t="s">
        <v>347</v>
      </c>
      <c r="E305" s="19" t="s">
        <v>424</v>
      </c>
      <c r="F305" s="20">
        <v>12538.354500000001</v>
      </c>
      <c r="G305" s="65">
        <f t="shared" si="16"/>
        <v>1074.9408600000002</v>
      </c>
      <c r="H305" s="20">
        <v>1.05</v>
      </c>
      <c r="I305" s="20">
        <v>1023.7532000000001</v>
      </c>
      <c r="J305" s="20">
        <v>0</v>
      </c>
      <c r="K305" s="20">
        <f>F305*3%</f>
        <v>376.15063500000002</v>
      </c>
      <c r="L305" s="20">
        <f>F305/30.4*40</f>
        <v>16497.834868421054</v>
      </c>
      <c r="M305" s="20">
        <f>F305/30.4*2.5</f>
        <v>1031.1146792763159</v>
      </c>
    </row>
    <row r="306" spans="1:13" s="4" customFormat="1" x14ac:dyDescent="0.25">
      <c r="A306" s="22"/>
      <c r="B306" s="22"/>
      <c r="C306" s="22"/>
      <c r="D306" s="22"/>
      <c r="E306" s="22"/>
      <c r="F306" s="23">
        <f>SUM(F299:F305)</f>
        <v>138042.576</v>
      </c>
      <c r="G306" s="66"/>
      <c r="H306" s="23"/>
      <c r="I306" s="23">
        <f t="shared" ref="I306:M306" si="17">SUM(I299:I305)</f>
        <v>17988.644415999999</v>
      </c>
      <c r="J306" s="23">
        <f t="shared" si="17"/>
        <v>0</v>
      </c>
      <c r="K306" s="23">
        <f t="shared" si="17"/>
        <v>4141.2772800000002</v>
      </c>
      <c r="L306" s="23">
        <f t="shared" si="17"/>
        <v>181634.96842105265</v>
      </c>
      <c r="M306" s="23">
        <f t="shared" si="17"/>
        <v>11352.18552631579</v>
      </c>
    </row>
    <row r="307" spans="1:13" s="4" customFormat="1" x14ac:dyDescent="0.25">
      <c r="A307" s="60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2"/>
    </row>
    <row r="308" spans="1:13" s="4" customFormat="1" ht="16.5" x14ac:dyDescent="0.25">
      <c r="A308" s="30" t="s">
        <v>0</v>
      </c>
      <c r="B308" s="30" t="s">
        <v>1</v>
      </c>
      <c r="C308" s="30" t="s">
        <v>2</v>
      </c>
      <c r="D308" s="30" t="s">
        <v>3</v>
      </c>
      <c r="E308" s="30" t="s">
        <v>4</v>
      </c>
      <c r="F308" s="18" t="s">
        <v>564</v>
      </c>
      <c r="G308" s="25" t="s">
        <v>5</v>
      </c>
      <c r="H308" s="25"/>
      <c r="J308" s="25" t="s">
        <v>6</v>
      </c>
      <c r="K308" s="25" t="s">
        <v>7</v>
      </c>
      <c r="L308" s="25" t="s">
        <v>8</v>
      </c>
      <c r="M308" s="25" t="s">
        <v>9</v>
      </c>
    </row>
    <row r="309" spans="1:13" s="4" customFormat="1" x14ac:dyDescent="0.25">
      <c r="A309" s="19" t="s">
        <v>348</v>
      </c>
      <c r="B309" s="19" t="s">
        <v>92</v>
      </c>
      <c r="C309" s="19" t="s">
        <v>108</v>
      </c>
      <c r="D309" s="27" t="s">
        <v>229</v>
      </c>
      <c r="E309" s="19" t="s">
        <v>411</v>
      </c>
      <c r="F309" s="20">
        <v>8591.8770000000004</v>
      </c>
      <c r="G309" s="65">
        <f>+I309*H309</f>
        <v>601.84318319999988</v>
      </c>
      <c r="H309" s="20">
        <v>1.05</v>
      </c>
      <c r="I309" s="20">
        <v>573.1839839999999</v>
      </c>
      <c r="J309" s="20">
        <v>0</v>
      </c>
      <c r="K309" s="20">
        <f>F309*3%</f>
        <v>257.75630999999998</v>
      </c>
      <c r="L309" s="20">
        <f>F309/30.4*40</f>
        <v>11305.101315789474</v>
      </c>
      <c r="M309" s="20">
        <f>F309/30.4*2.5</f>
        <v>706.56883223684213</v>
      </c>
    </row>
    <row r="310" spans="1:13" s="4" customFormat="1" x14ac:dyDescent="0.25">
      <c r="A310" s="19" t="s">
        <v>348</v>
      </c>
      <c r="B310" s="19" t="s">
        <v>119</v>
      </c>
      <c r="C310" s="19" t="s">
        <v>115</v>
      </c>
      <c r="D310" s="19" t="s">
        <v>245</v>
      </c>
      <c r="E310" s="19" t="s">
        <v>418</v>
      </c>
      <c r="F310" s="20">
        <v>15683.84</v>
      </c>
      <c r="G310" s="65">
        <f t="shared" ref="G310:G322" si="18">+I310*H310</f>
        <v>1699.4903788800002</v>
      </c>
      <c r="H310" s="20">
        <v>1.05</v>
      </c>
      <c r="I310" s="20">
        <f>1541.487872*1.05</f>
        <v>1618.5622656</v>
      </c>
      <c r="J310" s="20">
        <v>0</v>
      </c>
      <c r="K310" s="20">
        <f>F310*3%</f>
        <v>470.51519999999999</v>
      </c>
      <c r="L310" s="20">
        <f>F310/30.4*40</f>
        <v>20636.631578947367</v>
      </c>
      <c r="M310" s="20">
        <f>F310/30.4*2.5</f>
        <v>1289.7894736842104</v>
      </c>
    </row>
    <row r="311" spans="1:13" s="4" customFormat="1" x14ac:dyDescent="0.25">
      <c r="A311" s="19" t="s">
        <v>348</v>
      </c>
      <c r="B311" s="19" t="s">
        <v>110</v>
      </c>
      <c r="C311" s="19" t="s">
        <v>39</v>
      </c>
      <c r="D311" s="27" t="s">
        <v>349</v>
      </c>
      <c r="E311" s="19" t="s">
        <v>350</v>
      </c>
      <c r="F311" s="20">
        <v>17066.385000000002</v>
      </c>
      <c r="G311" s="65">
        <f t="shared" si="18"/>
        <v>1893.9829944000005</v>
      </c>
      <c r="H311" s="20">
        <v>1.05</v>
      </c>
      <c r="I311" s="20">
        <v>1803.7933280000004</v>
      </c>
      <c r="J311" s="20">
        <v>0</v>
      </c>
      <c r="K311" s="20">
        <f>F311*3%</f>
        <v>511.99155000000002</v>
      </c>
      <c r="L311" s="20">
        <f>F311/30.4*40</f>
        <v>22455.769736842107</v>
      </c>
      <c r="M311" s="20">
        <f>F311/30.4*2.5</f>
        <v>1403.4856085526317</v>
      </c>
    </row>
    <row r="312" spans="1:13" s="4" customFormat="1" x14ac:dyDescent="0.25">
      <c r="A312" s="19" t="s">
        <v>348</v>
      </c>
      <c r="B312" s="19" t="s">
        <v>186</v>
      </c>
      <c r="C312" s="19" t="s">
        <v>108</v>
      </c>
      <c r="D312" s="19" t="s">
        <v>351</v>
      </c>
      <c r="E312" s="27" t="s">
        <v>409</v>
      </c>
      <c r="F312" s="20">
        <v>12547.101000000001</v>
      </c>
      <c r="G312" s="65">
        <f t="shared" si="18"/>
        <v>1076.3403000000001</v>
      </c>
      <c r="H312" s="20">
        <v>1.05</v>
      </c>
      <c r="I312" s="20">
        <v>1025.086</v>
      </c>
      <c r="J312" s="20">
        <v>0</v>
      </c>
      <c r="K312" s="20">
        <f>F312*3%</f>
        <v>376.41302999999999</v>
      </c>
      <c r="L312" s="20">
        <f>F312/30.4*40</f>
        <v>16509.343421052632</v>
      </c>
      <c r="M312" s="20">
        <f>F312/30.4*2.5</f>
        <v>1031.8339638157895</v>
      </c>
    </row>
    <row r="313" spans="1:13" s="4" customFormat="1" x14ac:dyDescent="0.25">
      <c r="A313" s="19" t="s">
        <v>348</v>
      </c>
      <c r="B313" s="19" t="s">
        <v>21</v>
      </c>
      <c r="C313" s="19" t="s">
        <v>34</v>
      </c>
      <c r="D313" s="19" t="s">
        <v>352</v>
      </c>
      <c r="E313" s="19" t="s">
        <v>353</v>
      </c>
      <c r="F313" s="20">
        <v>46236.351000000002</v>
      </c>
      <c r="G313" s="65">
        <f t="shared" si="18"/>
        <v>8414.9497152000004</v>
      </c>
      <c r="H313" s="20">
        <v>1.05</v>
      </c>
      <c r="I313" s="20">
        <v>8014.2378239999998</v>
      </c>
      <c r="J313" s="20">
        <v>0</v>
      </c>
      <c r="K313" s="20">
        <f>F313*3%</f>
        <v>1387.0905299999999</v>
      </c>
      <c r="L313" s="20">
        <f>F313/30.4*40</f>
        <v>60837.303947368426</v>
      </c>
      <c r="M313" s="20">
        <f>F313/30.4*2.5</f>
        <v>3802.3314967105266</v>
      </c>
    </row>
    <row r="314" spans="1:13" s="4" customFormat="1" x14ac:dyDescent="0.25">
      <c r="A314" s="19" t="s">
        <v>348</v>
      </c>
      <c r="B314" s="19" t="s">
        <v>21</v>
      </c>
      <c r="C314" s="19" t="s">
        <v>460</v>
      </c>
      <c r="D314" s="19" t="s">
        <v>461</v>
      </c>
      <c r="E314" s="19" t="s">
        <v>412</v>
      </c>
      <c r="F314" s="20">
        <v>11554.725</v>
      </c>
      <c r="G314" s="65">
        <f t="shared" si="18"/>
        <v>924.20104560000004</v>
      </c>
      <c r="H314" s="20">
        <v>1.05</v>
      </c>
      <c r="I314" s="20">
        <v>880.19147199999998</v>
      </c>
      <c r="J314" s="20">
        <v>0</v>
      </c>
      <c r="K314" s="20">
        <f>F314*3%</f>
        <v>346.64175</v>
      </c>
      <c r="L314" s="20">
        <f>F314/30.4*40</f>
        <v>15203.58552631579</v>
      </c>
      <c r="M314" s="20">
        <f>F314/30.4*2.5</f>
        <v>950.22409539473688</v>
      </c>
    </row>
    <row r="315" spans="1:13" s="4" customFormat="1" x14ac:dyDescent="0.25">
      <c r="A315" s="19" t="s">
        <v>348</v>
      </c>
      <c r="B315" s="19" t="s">
        <v>83</v>
      </c>
      <c r="C315" s="19" t="s">
        <v>246</v>
      </c>
      <c r="D315" s="19" t="s">
        <v>304</v>
      </c>
      <c r="E315" s="19" t="s">
        <v>354</v>
      </c>
      <c r="F315" s="20">
        <v>9397.1010000000006</v>
      </c>
      <c r="G315" s="65">
        <f t="shared" si="18"/>
        <v>689.45155440000008</v>
      </c>
      <c r="H315" s="20">
        <v>1.05</v>
      </c>
      <c r="I315" s="20">
        <v>656.62052800000004</v>
      </c>
      <c r="J315" s="20">
        <v>0</v>
      </c>
      <c r="K315" s="20">
        <f>F315*3%</f>
        <v>281.91302999999999</v>
      </c>
      <c r="L315" s="20">
        <f>F315/30.4*40</f>
        <v>12364.606578947369</v>
      </c>
      <c r="M315" s="20">
        <f>F315/30.4*2.5</f>
        <v>772.78791118421054</v>
      </c>
    </row>
    <row r="316" spans="1:13" s="4" customFormat="1" x14ac:dyDescent="0.25">
      <c r="A316" s="19" t="s">
        <v>348</v>
      </c>
      <c r="B316" s="19" t="s">
        <v>219</v>
      </c>
      <c r="C316" s="19" t="s">
        <v>225</v>
      </c>
      <c r="D316" s="19" t="s">
        <v>226</v>
      </c>
      <c r="E316" s="19" t="s">
        <v>355</v>
      </c>
      <c r="F316" s="20">
        <v>12556.130999999999</v>
      </c>
      <c r="G316" s="65">
        <f t="shared" si="18"/>
        <v>1077.7850999999998</v>
      </c>
      <c r="H316" s="20">
        <v>1.05</v>
      </c>
      <c r="I316" s="20">
        <v>1026.4619999999998</v>
      </c>
      <c r="J316" s="20">
        <v>0</v>
      </c>
      <c r="K316" s="20">
        <f>F316*3%</f>
        <v>376.68392999999998</v>
      </c>
      <c r="L316" s="20">
        <f>F316/30.4*40</f>
        <v>16521.224999999999</v>
      </c>
      <c r="M316" s="20">
        <f>F316/30.4*2.5</f>
        <v>1032.5765624999999</v>
      </c>
    </row>
    <row r="317" spans="1:13" s="4" customFormat="1" x14ac:dyDescent="0.25">
      <c r="A317" s="19" t="s">
        <v>348</v>
      </c>
      <c r="B317" s="19" t="s">
        <v>31</v>
      </c>
      <c r="C317" s="19" t="s">
        <v>31</v>
      </c>
      <c r="D317" s="19" t="s">
        <v>31</v>
      </c>
      <c r="E317" s="19" t="s">
        <v>410</v>
      </c>
      <c r="F317" s="20">
        <v>9397.1010000000006</v>
      </c>
      <c r="G317" s="65">
        <f t="shared" si="18"/>
        <v>689.45155440000008</v>
      </c>
      <c r="H317" s="20">
        <v>1.05</v>
      </c>
      <c r="I317" s="20">
        <v>656.62052800000004</v>
      </c>
      <c r="J317" s="20">
        <v>0</v>
      </c>
      <c r="K317" s="20">
        <f>F317*3%</f>
        <v>281.91302999999999</v>
      </c>
      <c r="L317" s="20">
        <f>F317/30.4*40</f>
        <v>12364.606578947369</v>
      </c>
      <c r="M317" s="20">
        <f>F317/30.4*2.5</f>
        <v>772.78791118421054</v>
      </c>
    </row>
    <row r="318" spans="1:13" s="4" customFormat="1" x14ac:dyDescent="0.25">
      <c r="A318" s="19" t="s">
        <v>348</v>
      </c>
      <c r="B318" s="19" t="s">
        <v>97</v>
      </c>
      <c r="C318" s="19" t="s">
        <v>95</v>
      </c>
      <c r="D318" s="19" t="s">
        <v>25</v>
      </c>
      <c r="E318" s="27" t="s">
        <v>98</v>
      </c>
      <c r="F318" s="20">
        <v>7733.6805000000004</v>
      </c>
      <c r="G318" s="65">
        <f t="shared" si="18"/>
        <v>279.9809039999999</v>
      </c>
      <c r="H318" s="20">
        <v>1.05</v>
      </c>
      <c r="I318" s="20">
        <v>266.64847999999989</v>
      </c>
      <c r="J318" s="20">
        <v>0</v>
      </c>
      <c r="K318" s="20">
        <f>F318*3%</f>
        <v>232.01041499999999</v>
      </c>
      <c r="L318" s="20">
        <f>F318/30.4*40</f>
        <v>10175.895394736843</v>
      </c>
      <c r="M318" s="20">
        <f>F318/30.4*2.5</f>
        <v>635.99346217105267</v>
      </c>
    </row>
    <row r="319" spans="1:13" s="4" customFormat="1" x14ac:dyDescent="0.25">
      <c r="A319" s="19" t="s">
        <v>348</v>
      </c>
      <c r="B319" s="19" t="s">
        <v>92</v>
      </c>
      <c r="C319" s="19" t="s">
        <v>93</v>
      </c>
      <c r="D319" s="27" t="s">
        <v>94</v>
      </c>
      <c r="E319" s="19" t="s">
        <v>413</v>
      </c>
      <c r="F319" s="20">
        <v>12536.874</v>
      </c>
      <c r="G319" s="65">
        <f t="shared" si="18"/>
        <v>1074.7039799999998</v>
      </c>
      <c r="H319" s="20">
        <v>1.05</v>
      </c>
      <c r="I319" s="20">
        <v>1023.5275999999998</v>
      </c>
      <c r="J319" s="20">
        <v>0</v>
      </c>
      <c r="K319" s="20">
        <f>F319*3%</f>
        <v>376.10622000000001</v>
      </c>
      <c r="L319" s="20">
        <f>F319/30.4*40</f>
        <v>16495.886842105261</v>
      </c>
      <c r="M319" s="20">
        <f>F319/30.4*2.5</f>
        <v>1030.9929276315788</v>
      </c>
    </row>
    <row r="320" spans="1:13" s="4" customFormat="1" x14ac:dyDescent="0.25">
      <c r="A320" s="19" t="s">
        <v>348</v>
      </c>
      <c r="B320" s="19" t="s">
        <v>101</v>
      </c>
      <c r="C320" s="19" t="s">
        <v>101</v>
      </c>
      <c r="D320" s="19" t="s">
        <v>432</v>
      </c>
      <c r="E320" s="19" t="s">
        <v>433</v>
      </c>
      <c r="F320" s="20">
        <v>16769.55</v>
      </c>
      <c r="G320" s="65">
        <f t="shared" si="18"/>
        <v>1830.5790384000002</v>
      </c>
      <c r="H320" s="20">
        <v>1.05</v>
      </c>
      <c r="I320" s="20">
        <v>1743.4086080000002</v>
      </c>
      <c r="J320" s="20">
        <v>0</v>
      </c>
      <c r="K320" s="20">
        <f>F320*3%</f>
        <v>503.08649999999994</v>
      </c>
      <c r="L320" s="20">
        <f>F320/30.4*40</f>
        <v>22065.197368421053</v>
      </c>
      <c r="M320" s="20">
        <f>F320/30.4*2.5</f>
        <v>1379.0748355263158</v>
      </c>
    </row>
    <row r="321" spans="1:13" s="4" customFormat="1" x14ac:dyDescent="0.25">
      <c r="A321" s="19" t="s">
        <v>348</v>
      </c>
      <c r="B321" s="19" t="s">
        <v>434</v>
      </c>
      <c r="C321" s="19" t="s">
        <v>435</v>
      </c>
      <c r="D321" s="19" t="s">
        <v>244</v>
      </c>
      <c r="E321" s="19" t="s">
        <v>433</v>
      </c>
      <c r="F321" s="20">
        <v>16769.55</v>
      </c>
      <c r="G321" s="65">
        <f t="shared" si="18"/>
        <v>1830.5790384000002</v>
      </c>
      <c r="H321" s="20">
        <v>1.05</v>
      </c>
      <c r="I321" s="20">
        <v>1743.4086080000002</v>
      </c>
      <c r="J321" s="20">
        <v>0</v>
      </c>
      <c r="K321" s="20">
        <f>F321*3%</f>
        <v>503.08649999999994</v>
      </c>
      <c r="L321" s="20">
        <f>F321/30.4*40</f>
        <v>22065.197368421053</v>
      </c>
      <c r="M321" s="20">
        <f>F321/30.4*2.5</f>
        <v>1379.0748355263158</v>
      </c>
    </row>
    <row r="322" spans="1:13" s="4" customFormat="1" x14ac:dyDescent="0.25">
      <c r="A322" s="19" t="s">
        <v>348</v>
      </c>
      <c r="B322" s="19" t="s">
        <v>17</v>
      </c>
      <c r="C322" s="19" t="s">
        <v>18</v>
      </c>
      <c r="D322" s="19" t="s">
        <v>19</v>
      </c>
      <c r="E322" s="19" t="s">
        <v>73</v>
      </c>
      <c r="F322" s="20">
        <v>9397.1010000000006</v>
      </c>
      <c r="G322" s="65">
        <f t="shared" si="18"/>
        <v>689.45155440000008</v>
      </c>
      <c r="H322" s="20">
        <v>1.05</v>
      </c>
      <c r="I322" s="20">
        <v>656.62052800000004</v>
      </c>
      <c r="J322" s="20">
        <v>0</v>
      </c>
      <c r="K322" s="20">
        <f>F322*3%</f>
        <v>281.91302999999999</v>
      </c>
      <c r="L322" s="20">
        <f>F322/30.4*40</f>
        <v>12364.606578947369</v>
      </c>
      <c r="M322" s="20">
        <f>F322/30.4*2.5</f>
        <v>772.78791118421054</v>
      </c>
    </row>
    <row r="323" spans="1:13" s="4" customFormat="1" x14ac:dyDescent="0.25">
      <c r="A323" s="22"/>
      <c r="B323" s="22"/>
      <c r="C323" s="22"/>
      <c r="D323" s="22"/>
      <c r="E323" s="22"/>
      <c r="F323" s="23">
        <f>SUM(F309:F322)</f>
        <v>206237.36749999996</v>
      </c>
      <c r="G323" s="66"/>
      <c r="H323" s="23"/>
      <c r="I323" s="23">
        <f t="shared" ref="I323:M323" si="19">SUM(I309:I322)</f>
        <v>21688.371753600004</v>
      </c>
      <c r="J323" s="23">
        <f t="shared" si="19"/>
        <v>0</v>
      </c>
      <c r="K323" s="23">
        <f t="shared" si="19"/>
        <v>6187.1210250000004</v>
      </c>
      <c r="L323" s="23">
        <f t="shared" si="19"/>
        <v>271364.95723684214</v>
      </c>
      <c r="M323" s="23">
        <f t="shared" si="19"/>
        <v>16960.309827302633</v>
      </c>
    </row>
    <row r="324" spans="1:13" s="4" customFormat="1" x14ac:dyDescent="0.25">
      <c r="A324" s="57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9"/>
    </row>
    <row r="325" spans="1:13" s="4" customFormat="1" x14ac:dyDescent="0.25">
      <c r="A325" s="2"/>
      <c r="B325" s="2"/>
      <c r="C325" s="2"/>
      <c r="D325" s="2"/>
      <c r="E325" s="2"/>
      <c r="F325" s="2"/>
      <c r="G325" s="68"/>
      <c r="H325" s="2"/>
      <c r="I325" s="2"/>
      <c r="J325" s="2"/>
      <c r="K325" s="2"/>
      <c r="L325" s="2"/>
      <c r="M325" s="2"/>
    </row>
    <row r="326" spans="1:13" s="4" customFormat="1" x14ac:dyDescent="0.25">
      <c r="A326" s="1"/>
      <c r="B326" s="1"/>
      <c r="C326" s="1"/>
      <c r="D326" s="1"/>
      <c r="E326" s="1"/>
      <c r="F326" s="1"/>
      <c r="G326" s="69"/>
      <c r="H326" s="1"/>
      <c r="I326" s="1"/>
      <c r="J326" s="1"/>
      <c r="K326" s="1"/>
      <c r="L326" s="1"/>
      <c r="M326" s="1"/>
    </row>
  </sheetData>
  <mergeCells count="12">
    <mergeCell ref="A1:M1"/>
    <mergeCell ref="A220:M220"/>
    <mergeCell ref="A243:M243"/>
    <mergeCell ref="A297:M297"/>
    <mergeCell ref="A307:M307"/>
    <mergeCell ref="A324:M324"/>
    <mergeCell ref="A209:M209"/>
    <mergeCell ref="A18:M18"/>
    <mergeCell ref="A24:M24"/>
    <mergeCell ref="A44:M44"/>
    <mergeCell ref="A58:M58"/>
    <mergeCell ref="A172:M17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B792D-D66A-4034-BED1-4229331A9029}">
  <dimension ref="A1:F121"/>
  <sheetViews>
    <sheetView tabSelected="1" topLeftCell="A19" zoomScaleNormal="100" workbookViewId="0">
      <selection activeCell="C111" sqref="C111"/>
    </sheetView>
  </sheetViews>
  <sheetFormatPr baseColWidth="10" defaultColWidth="11.42578125" defaultRowHeight="15" x14ac:dyDescent="0.25"/>
  <cols>
    <col min="1" max="1" width="20.7109375" style="1" bestFit="1" customWidth="1"/>
    <col min="2" max="2" width="46" style="1" bestFit="1" customWidth="1"/>
    <col min="3" max="3" width="12.42578125" style="1" customWidth="1"/>
    <col min="4" max="4" width="11.85546875" style="1" customWidth="1"/>
    <col min="5" max="5" width="12.7109375" style="1" customWidth="1"/>
    <col min="6" max="16384" width="11.42578125" style="1"/>
  </cols>
  <sheetData>
    <row r="1" spans="1:4" ht="21" x14ac:dyDescent="0.35">
      <c r="A1" s="64" t="s">
        <v>510</v>
      </c>
      <c r="B1" s="64"/>
      <c r="C1" s="64"/>
      <c r="D1" s="64"/>
    </row>
    <row r="3" spans="1:4" ht="47.25" x14ac:dyDescent="0.25">
      <c r="A3" s="8" t="s">
        <v>356</v>
      </c>
      <c r="B3" s="8" t="s">
        <v>4</v>
      </c>
      <c r="C3" s="9" t="s">
        <v>357</v>
      </c>
      <c r="D3" s="10" t="s">
        <v>358</v>
      </c>
    </row>
    <row r="4" spans="1:4" ht="21" customHeight="1" x14ac:dyDescent="0.25">
      <c r="A4" s="11" t="s">
        <v>368</v>
      </c>
      <c r="B4" s="11" t="s">
        <v>371</v>
      </c>
      <c r="C4" s="12">
        <v>16770.558000000001</v>
      </c>
      <c r="D4" s="11">
        <v>1</v>
      </c>
    </row>
    <row r="5" spans="1:4" ht="21" customHeight="1" x14ac:dyDescent="0.25">
      <c r="A5" s="11" t="s">
        <v>368</v>
      </c>
      <c r="B5" s="11" t="s">
        <v>370</v>
      </c>
      <c r="C5" s="12">
        <v>8950.3995000000014</v>
      </c>
      <c r="D5" s="11">
        <v>2</v>
      </c>
    </row>
    <row r="6" spans="1:4" ht="21" customHeight="1" x14ac:dyDescent="0.25">
      <c r="A6" s="11" t="s">
        <v>368</v>
      </c>
      <c r="B6" s="11" t="s">
        <v>73</v>
      </c>
      <c r="C6" s="12">
        <v>9397.1010000000006</v>
      </c>
      <c r="D6" s="11">
        <v>1</v>
      </c>
    </row>
    <row r="7" spans="1:4" ht="21" customHeight="1" x14ac:dyDescent="0.25">
      <c r="A7" s="11" t="s">
        <v>368</v>
      </c>
      <c r="B7" s="11" t="s">
        <v>376</v>
      </c>
      <c r="C7" s="12">
        <v>9396.7649999999994</v>
      </c>
      <c r="D7" s="11">
        <v>2</v>
      </c>
    </row>
    <row r="8" spans="1:4" ht="21" customHeight="1" x14ac:dyDescent="0.25">
      <c r="A8" s="11" t="s">
        <v>368</v>
      </c>
      <c r="B8" s="11" t="s">
        <v>377</v>
      </c>
      <c r="C8" s="12">
        <v>7733.6805000000004</v>
      </c>
      <c r="D8" s="11">
        <v>3</v>
      </c>
    </row>
    <row r="9" spans="1:4" ht="21" customHeight="1" x14ac:dyDescent="0.25">
      <c r="A9" s="11" t="s">
        <v>368</v>
      </c>
      <c r="B9" s="11" t="s">
        <v>443</v>
      </c>
      <c r="C9" s="12">
        <v>12536.874</v>
      </c>
      <c r="D9" s="11">
        <v>1</v>
      </c>
    </row>
    <row r="10" spans="1:4" ht="21" customHeight="1" x14ac:dyDescent="0.25">
      <c r="A10" s="35" t="s">
        <v>368</v>
      </c>
      <c r="B10" s="35" t="s">
        <v>518</v>
      </c>
      <c r="C10" s="42">
        <v>13670.6535</v>
      </c>
      <c r="D10" s="35">
        <v>1</v>
      </c>
    </row>
    <row r="11" spans="1:4" ht="21" customHeight="1" x14ac:dyDescent="0.25">
      <c r="A11" s="11" t="s">
        <v>368</v>
      </c>
      <c r="B11" s="11" t="s">
        <v>16</v>
      </c>
      <c r="C11" s="12">
        <v>6888.8190000000004</v>
      </c>
      <c r="D11" s="11">
        <v>3</v>
      </c>
    </row>
    <row r="12" spans="1:4" ht="47.25" x14ac:dyDescent="0.25">
      <c r="A12" s="8" t="s">
        <v>356</v>
      </c>
      <c r="B12" s="8" t="s">
        <v>4</v>
      </c>
      <c r="C12" s="9" t="s">
        <v>357</v>
      </c>
      <c r="D12" s="10" t="s">
        <v>358</v>
      </c>
    </row>
    <row r="13" spans="1:4" ht="20.25" customHeight="1" x14ac:dyDescent="0.25">
      <c r="A13" s="11" t="s">
        <v>32</v>
      </c>
      <c r="B13" s="11" t="s">
        <v>359</v>
      </c>
      <c r="C13" s="12">
        <v>30251.193000000003</v>
      </c>
      <c r="D13" s="11">
        <v>1</v>
      </c>
    </row>
    <row r="14" spans="1:4" ht="20.25" customHeight="1" x14ac:dyDescent="0.25">
      <c r="A14" s="11" t="s">
        <v>32</v>
      </c>
      <c r="B14" s="11" t="s">
        <v>372</v>
      </c>
      <c r="C14" s="12">
        <v>14000.815500000001</v>
      </c>
      <c r="D14" s="11">
        <v>1</v>
      </c>
    </row>
    <row r="15" spans="1:4" ht="20.25" customHeight="1" x14ac:dyDescent="0.25">
      <c r="A15" s="11" t="s">
        <v>32</v>
      </c>
      <c r="B15" s="11" t="s">
        <v>373</v>
      </c>
      <c r="C15" s="12">
        <v>10928.5995</v>
      </c>
      <c r="D15" s="11">
        <v>1</v>
      </c>
    </row>
    <row r="16" spans="1:4" ht="47.25" x14ac:dyDescent="0.25">
      <c r="A16" s="8" t="s">
        <v>356</v>
      </c>
      <c r="B16" s="8" t="s">
        <v>4</v>
      </c>
      <c r="C16" s="9" t="s">
        <v>357</v>
      </c>
      <c r="D16" s="10" t="s">
        <v>358</v>
      </c>
    </row>
    <row r="17" spans="1:6" ht="27.75" customHeight="1" x14ac:dyDescent="0.25">
      <c r="A17" s="11" t="s">
        <v>42</v>
      </c>
      <c r="B17" s="11" t="s">
        <v>374</v>
      </c>
      <c r="C17" s="12">
        <v>16770.558000000001</v>
      </c>
      <c r="D17" s="11">
        <v>1</v>
      </c>
    </row>
    <row r="18" spans="1:6" ht="27.75" customHeight="1" x14ac:dyDescent="0.25">
      <c r="A18" s="11" t="s">
        <v>42</v>
      </c>
      <c r="B18" s="11" t="s">
        <v>375</v>
      </c>
      <c r="C18" s="12">
        <v>16770.558000000001</v>
      </c>
      <c r="D18" s="11">
        <v>1</v>
      </c>
    </row>
    <row r="19" spans="1:6" ht="27.75" customHeight="1" x14ac:dyDescent="0.25">
      <c r="A19" s="11" t="s">
        <v>42</v>
      </c>
      <c r="B19" s="11" t="s">
        <v>20</v>
      </c>
      <c r="C19" s="12">
        <v>9397.08</v>
      </c>
      <c r="D19" s="11">
        <v>1</v>
      </c>
    </row>
    <row r="20" spans="1:6" ht="27.75" customHeight="1" x14ac:dyDescent="0.25">
      <c r="A20" s="35" t="s">
        <v>42</v>
      </c>
      <c r="B20" s="35" t="s">
        <v>59</v>
      </c>
      <c r="C20" s="42">
        <v>9217.3305</v>
      </c>
      <c r="D20" s="35">
        <v>2</v>
      </c>
      <c r="F20" s="1" t="s">
        <v>517</v>
      </c>
    </row>
    <row r="21" spans="1:6" ht="27.75" customHeight="1" x14ac:dyDescent="0.25">
      <c r="A21" s="11" t="s">
        <v>42</v>
      </c>
      <c r="B21" s="11" t="s">
        <v>378</v>
      </c>
      <c r="C21" s="12">
        <v>9397.1010000000006</v>
      </c>
      <c r="D21" s="11">
        <v>2</v>
      </c>
    </row>
    <row r="22" spans="1:6" ht="27.75" customHeight="1" x14ac:dyDescent="0.25">
      <c r="A22" s="11" t="s">
        <v>42</v>
      </c>
      <c r="B22" s="11" t="s">
        <v>379</v>
      </c>
      <c r="C22" s="12">
        <v>9985.3004999999994</v>
      </c>
      <c r="D22" s="11">
        <v>1</v>
      </c>
    </row>
    <row r="23" spans="1:6" ht="27.75" customHeight="1" x14ac:dyDescent="0.25">
      <c r="A23" s="11" t="s">
        <v>42</v>
      </c>
      <c r="B23" s="11" t="s">
        <v>511</v>
      </c>
      <c r="C23" s="12">
        <v>9397.1010000000006</v>
      </c>
      <c r="D23" s="11">
        <v>1</v>
      </c>
    </row>
    <row r="24" spans="1:6" ht="27.75" customHeight="1" x14ac:dyDescent="0.25">
      <c r="A24" s="35" t="s">
        <v>42</v>
      </c>
      <c r="B24" s="35" t="s">
        <v>466</v>
      </c>
      <c r="C24" s="42">
        <v>12536.874</v>
      </c>
      <c r="D24" s="35">
        <v>2</v>
      </c>
    </row>
    <row r="25" spans="1:6" ht="27.75" customHeight="1" x14ac:dyDescent="0.25">
      <c r="A25" s="11" t="s">
        <v>42</v>
      </c>
      <c r="B25" s="11" t="s">
        <v>512</v>
      </c>
      <c r="C25" s="12">
        <v>5783.7465000000002</v>
      </c>
      <c r="D25" s="11">
        <v>1</v>
      </c>
    </row>
    <row r="26" spans="1:6" ht="27.75" customHeight="1" x14ac:dyDescent="0.25">
      <c r="A26" s="11" t="s">
        <v>42</v>
      </c>
      <c r="B26" s="11" t="s">
        <v>381</v>
      </c>
      <c r="C26" s="12">
        <v>8602.8179999999993</v>
      </c>
      <c r="D26" s="11">
        <v>1</v>
      </c>
    </row>
    <row r="27" spans="1:6" ht="27.75" customHeight="1" x14ac:dyDescent="0.25">
      <c r="A27" s="11" t="s">
        <v>42</v>
      </c>
      <c r="B27" s="11" t="s">
        <v>380</v>
      </c>
      <c r="C27" s="12">
        <v>15296.798999999999</v>
      </c>
      <c r="D27" s="11">
        <v>1</v>
      </c>
    </row>
    <row r="28" spans="1:6" ht="27.75" customHeight="1" x14ac:dyDescent="0.25">
      <c r="A28" s="11" t="s">
        <v>42</v>
      </c>
      <c r="B28" s="11" t="s">
        <v>376</v>
      </c>
      <c r="C28" s="12">
        <v>9397.1010000000006</v>
      </c>
      <c r="D28" s="11">
        <v>1</v>
      </c>
    </row>
    <row r="29" spans="1:6" ht="27.75" customHeight="1" x14ac:dyDescent="0.25">
      <c r="A29" s="11" t="s">
        <v>42</v>
      </c>
      <c r="B29" s="52" t="s">
        <v>545</v>
      </c>
      <c r="C29" s="51">
        <v>9397.1010000000006</v>
      </c>
      <c r="D29" s="11">
        <v>1</v>
      </c>
    </row>
    <row r="30" spans="1:6" ht="27.75" customHeight="1" x14ac:dyDescent="0.25">
      <c r="A30" s="11" t="s">
        <v>42</v>
      </c>
      <c r="B30" s="11" t="s">
        <v>51</v>
      </c>
      <c r="C30" s="12">
        <v>9397.1010000000006</v>
      </c>
      <c r="D30" s="11">
        <v>1</v>
      </c>
    </row>
    <row r="31" spans="1:6" ht="47.25" x14ac:dyDescent="0.25">
      <c r="A31" s="8" t="s">
        <v>356</v>
      </c>
      <c r="B31" s="8" t="s">
        <v>4</v>
      </c>
      <c r="C31" s="9" t="s">
        <v>357</v>
      </c>
      <c r="D31" s="10" t="s">
        <v>358</v>
      </c>
    </row>
    <row r="32" spans="1:6" ht="23.25" customHeight="1" x14ac:dyDescent="0.25">
      <c r="A32" s="11" t="s">
        <v>63</v>
      </c>
      <c r="B32" s="15" t="s">
        <v>382</v>
      </c>
      <c r="C32" s="12">
        <v>35000.983499999995</v>
      </c>
      <c r="D32" s="11">
        <v>1</v>
      </c>
    </row>
    <row r="33" spans="1:4" ht="23.25" customHeight="1" x14ac:dyDescent="0.25">
      <c r="A33" s="11" t="s">
        <v>63</v>
      </c>
      <c r="B33" s="11" t="s">
        <v>67</v>
      </c>
      <c r="C33" s="12">
        <v>22109.335500000001</v>
      </c>
      <c r="D33" s="11">
        <v>1</v>
      </c>
    </row>
    <row r="34" spans="1:4" ht="23.25" customHeight="1" x14ac:dyDescent="0.25">
      <c r="A34" s="11" t="s">
        <v>63</v>
      </c>
      <c r="B34" s="11" t="s">
        <v>513</v>
      </c>
      <c r="C34" s="12">
        <v>14000.815500000001</v>
      </c>
      <c r="D34" s="11">
        <v>2</v>
      </c>
    </row>
    <row r="35" spans="1:4" ht="23.25" customHeight="1" x14ac:dyDescent="0.25">
      <c r="A35" s="11" t="s">
        <v>63</v>
      </c>
      <c r="B35" s="11" t="s">
        <v>514</v>
      </c>
      <c r="C35" s="12">
        <v>16234.459500000001</v>
      </c>
      <c r="D35" s="11">
        <v>1</v>
      </c>
    </row>
    <row r="36" spans="1:4" ht="23.25" customHeight="1" x14ac:dyDescent="0.25">
      <c r="A36" s="35" t="s">
        <v>63</v>
      </c>
      <c r="B36" s="35" t="s">
        <v>519</v>
      </c>
      <c r="C36" s="42">
        <v>11554.725</v>
      </c>
      <c r="D36" s="35">
        <v>1</v>
      </c>
    </row>
    <row r="37" spans="1:4" ht="23.25" customHeight="1" x14ac:dyDescent="0.25">
      <c r="A37" s="11" t="s">
        <v>63</v>
      </c>
      <c r="B37" s="11" t="s">
        <v>383</v>
      </c>
      <c r="C37" s="12">
        <v>12433.428000000002</v>
      </c>
      <c r="D37" s="11">
        <v>1</v>
      </c>
    </row>
    <row r="38" spans="1:4" ht="23.25" customHeight="1" x14ac:dyDescent="0.25">
      <c r="A38" s="11" t="s">
        <v>63</v>
      </c>
      <c r="B38" s="11" t="s">
        <v>360</v>
      </c>
      <c r="C38" s="12">
        <v>11554.725</v>
      </c>
      <c r="D38" s="11">
        <v>1</v>
      </c>
    </row>
    <row r="39" spans="1:4" ht="23.25" customHeight="1" x14ac:dyDescent="0.25">
      <c r="A39" s="11" t="s">
        <v>63</v>
      </c>
      <c r="B39" s="11" t="s">
        <v>385</v>
      </c>
      <c r="C39" s="12">
        <v>9397.08</v>
      </c>
      <c r="D39" s="11">
        <v>1</v>
      </c>
    </row>
    <row r="40" spans="1:4" ht="23.25" customHeight="1" x14ac:dyDescent="0.25">
      <c r="A40" s="11" t="s">
        <v>63</v>
      </c>
      <c r="B40" s="11" t="s">
        <v>376</v>
      </c>
      <c r="C40" s="12">
        <v>9397.1010000000006</v>
      </c>
      <c r="D40" s="11">
        <v>1</v>
      </c>
    </row>
    <row r="41" spans="1:4" ht="23.25" customHeight="1" x14ac:dyDescent="0.25">
      <c r="A41" s="11" t="s">
        <v>63</v>
      </c>
      <c r="B41" s="11" t="s">
        <v>384</v>
      </c>
      <c r="C41" s="12">
        <v>11554.725</v>
      </c>
      <c r="D41" s="11">
        <v>1</v>
      </c>
    </row>
    <row r="42" spans="1:4" ht="47.25" x14ac:dyDescent="0.25">
      <c r="A42" s="8" t="s">
        <v>356</v>
      </c>
      <c r="B42" s="8" t="s">
        <v>4</v>
      </c>
      <c r="C42" s="9" t="s">
        <v>357</v>
      </c>
      <c r="D42" s="10" t="s">
        <v>358</v>
      </c>
    </row>
    <row r="43" spans="1:4" ht="27.75" customHeight="1" x14ac:dyDescent="0.25">
      <c r="A43" s="11" t="s">
        <v>79</v>
      </c>
      <c r="B43" s="11" t="s">
        <v>361</v>
      </c>
      <c r="C43" s="12">
        <f>+PLANTILLA!F74</f>
        <v>21130.5</v>
      </c>
      <c r="D43" s="11">
        <v>1</v>
      </c>
    </row>
    <row r="44" spans="1:4" ht="27.75" customHeight="1" x14ac:dyDescent="0.25">
      <c r="A44" s="11" t="s">
        <v>79</v>
      </c>
      <c r="B44" s="11" t="s">
        <v>73</v>
      </c>
      <c r="C44" s="12">
        <v>9397.1010000000006</v>
      </c>
      <c r="D44" s="11">
        <v>1</v>
      </c>
    </row>
    <row r="45" spans="1:4" ht="27.75" customHeight="1" x14ac:dyDescent="0.25">
      <c r="A45" s="11" t="s">
        <v>79</v>
      </c>
      <c r="B45" s="11" t="s">
        <v>386</v>
      </c>
      <c r="C45" s="12">
        <v>9397.1010000000006</v>
      </c>
      <c r="D45" s="11">
        <v>6</v>
      </c>
    </row>
    <row r="46" spans="1:4" ht="27.75" customHeight="1" x14ac:dyDescent="0.25">
      <c r="A46" s="11" t="s">
        <v>79</v>
      </c>
      <c r="B46" s="11" t="s">
        <v>362</v>
      </c>
      <c r="C46" s="12">
        <v>5789.322000000001</v>
      </c>
      <c r="D46" s="11">
        <v>53</v>
      </c>
    </row>
    <row r="47" spans="1:4" ht="27.75" customHeight="1" x14ac:dyDescent="0.25">
      <c r="A47" s="11" t="s">
        <v>79</v>
      </c>
      <c r="B47" s="11" t="s">
        <v>215</v>
      </c>
      <c r="C47" s="12">
        <v>6887.4539999999997</v>
      </c>
      <c r="D47" s="11">
        <v>2</v>
      </c>
    </row>
    <row r="48" spans="1:4" ht="27.75" customHeight="1" x14ac:dyDescent="0.25">
      <c r="A48" s="11" t="s">
        <v>79</v>
      </c>
      <c r="B48" s="11" t="s">
        <v>89</v>
      </c>
      <c r="C48" s="12">
        <v>9470.5905000000002</v>
      </c>
      <c r="D48" s="11">
        <v>1</v>
      </c>
    </row>
    <row r="49" spans="1:4" ht="27.75" customHeight="1" x14ac:dyDescent="0.25">
      <c r="A49" s="11" t="s">
        <v>79</v>
      </c>
      <c r="B49" s="11" t="s">
        <v>91</v>
      </c>
      <c r="C49" s="12">
        <v>9397.1010000000006</v>
      </c>
      <c r="D49" s="11">
        <v>1</v>
      </c>
    </row>
    <row r="50" spans="1:4" ht="27.75" customHeight="1" x14ac:dyDescent="0.25">
      <c r="A50" s="11" t="s">
        <v>79</v>
      </c>
      <c r="B50" s="11" t="s">
        <v>363</v>
      </c>
      <c r="C50" s="12">
        <v>8591.8770000000004</v>
      </c>
      <c r="D50" s="11">
        <v>1</v>
      </c>
    </row>
    <row r="51" spans="1:4" ht="27.75" customHeight="1" x14ac:dyDescent="0.25">
      <c r="A51" s="11" t="s">
        <v>79</v>
      </c>
      <c r="B51" s="11" t="s">
        <v>387</v>
      </c>
      <c r="C51" s="12">
        <v>7733.6805000000004</v>
      </c>
      <c r="D51" s="11">
        <v>27</v>
      </c>
    </row>
    <row r="52" spans="1:4" ht="27.75" customHeight="1" x14ac:dyDescent="0.25">
      <c r="A52" s="11" t="s">
        <v>79</v>
      </c>
      <c r="B52" s="11" t="s">
        <v>377</v>
      </c>
      <c r="C52" s="12">
        <v>7733.6805000000004</v>
      </c>
      <c r="D52" s="11">
        <v>9</v>
      </c>
    </row>
    <row r="53" spans="1:4" ht="27.75" customHeight="1" x14ac:dyDescent="0.25">
      <c r="A53" s="11" t="s">
        <v>79</v>
      </c>
      <c r="B53" s="11" t="s">
        <v>388</v>
      </c>
      <c r="C53" s="12">
        <v>9397.1010000000006</v>
      </c>
      <c r="D53" s="11">
        <v>1</v>
      </c>
    </row>
    <row r="54" spans="1:4" ht="27.75" customHeight="1" x14ac:dyDescent="0.25">
      <c r="A54" s="11" t="s">
        <v>79</v>
      </c>
      <c r="B54" s="11" t="s">
        <v>515</v>
      </c>
      <c r="C54" s="16">
        <v>7733.6805000000004</v>
      </c>
      <c r="D54" s="11">
        <v>2</v>
      </c>
    </row>
    <row r="55" spans="1:4" ht="27.75" customHeight="1" x14ac:dyDescent="0.25">
      <c r="A55" s="11" t="s">
        <v>79</v>
      </c>
      <c r="B55" s="11" t="s">
        <v>389</v>
      </c>
      <c r="C55" s="12">
        <v>9397.1010000000006</v>
      </c>
      <c r="D55" s="11">
        <v>1</v>
      </c>
    </row>
    <row r="56" spans="1:4" ht="27.75" customHeight="1" x14ac:dyDescent="0.25">
      <c r="A56" s="35" t="s">
        <v>79</v>
      </c>
      <c r="B56" s="35" t="s">
        <v>383</v>
      </c>
      <c r="C56" s="42">
        <v>12433.428000000002</v>
      </c>
      <c r="D56" s="35">
        <v>1</v>
      </c>
    </row>
    <row r="57" spans="1:4" ht="27.75" customHeight="1" x14ac:dyDescent="0.25">
      <c r="A57" s="11" t="s">
        <v>79</v>
      </c>
      <c r="B57" s="11" t="s">
        <v>423</v>
      </c>
      <c r="C57" s="12">
        <v>12536.6535</v>
      </c>
      <c r="D57" s="11">
        <v>1</v>
      </c>
    </row>
    <row r="58" spans="1:4" ht="47.25" x14ac:dyDescent="0.25">
      <c r="A58" s="8" t="s">
        <v>356</v>
      </c>
      <c r="B58" s="8" t="s">
        <v>4</v>
      </c>
      <c r="C58" s="9" t="s">
        <v>357</v>
      </c>
      <c r="D58" s="10" t="s">
        <v>358</v>
      </c>
    </row>
    <row r="59" spans="1:4" ht="34.5" customHeight="1" x14ac:dyDescent="0.25">
      <c r="A59" s="11" t="s">
        <v>223</v>
      </c>
      <c r="B59" s="11" t="s">
        <v>243</v>
      </c>
      <c r="C59" s="12">
        <v>79400.485499999995</v>
      </c>
      <c r="D59" s="13">
        <v>1</v>
      </c>
    </row>
    <row r="60" spans="1:4" ht="34.5" customHeight="1" x14ac:dyDescent="0.25">
      <c r="A60" s="11" t="s">
        <v>223</v>
      </c>
      <c r="B60" s="11" t="s">
        <v>422</v>
      </c>
      <c r="C60" s="12">
        <v>16769.875500000002</v>
      </c>
      <c r="D60" s="13">
        <v>1</v>
      </c>
    </row>
    <row r="61" spans="1:4" ht="34.5" customHeight="1" x14ac:dyDescent="0.25">
      <c r="A61" s="11" t="s">
        <v>223</v>
      </c>
      <c r="B61" s="11" t="s">
        <v>392</v>
      </c>
      <c r="C61" s="12">
        <v>16770.558000000001</v>
      </c>
      <c r="D61" s="13">
        <v>1</v>
      </c>
    </row>
    <row r="62" spans="1:4" ht="34.5" customHeight="1" x14ac:dyDescent="0.25">
      <c r="A62" s="11" t="s">
        <v>223</v>
      </c>
      <c r="B62" s="15" t="s">
        <v>393</v>
      </c>
      <c r="C62" s="12">
        <v>16770.558000000001</v>
      </c>
      <c r="D62" s="13">
        <v>1</v>
      </c>
    </row>
    <row r="63" spans="1:4" ht="34.5" customHeight="1" x14ac:dyDescent="0.25">
      <c r="A63" s="11" t="s">
        <v>223</v>
      </c>
      <c r="B63" s="11" t="s">
        <v>394</v>
      </c>
      <c r="C63" s="12">
        <v>15153.6</v>
      </c>
      <c r="D63" s="13">
        <v>1</v>
      </c>
    </row>
    <row r="64" spans="1:4" ht="34.5" customHeight="1" x14ac:dyDescent="0.25">
      <c r="A64" s="11" t="s">
        <v>223</v>
      </c>
      <c r="B64" s="36" t="s">
        <v>390</v>
      </c>
      <c r="C64" s="12">
        <v>15153.6</v>
      </c>
      <c r="D64" s="13">
        <v>1</v>
      </c>
    </row>
    <row r="65" spans="1:4" ht="34.5" customHeight="1" x14ac:dyDescent="0.25">
      <c r="A65" s="11" t="s">
        <v>223</v>
      </c>
      <c r="B65" s="11" t="s">
        <v>369</v>
      </c>
      <c r="C65" s="12">
        <v>9397.1010000000006</v>
      </c>
      <c r="D65" s="13">
        <v>10</v>
      </c>
    </row>
    <row r="66" spans="1:4" ht="34.5" customHeight="1" x14ac:dyDescent="0.25">
      <c r="A66" s="11" t="s">
        <v>223</v>
      </c>
      <c r="B66" s="11" t="s">
        <v>395</v>
      </c>
      <c r="C66" s="12">
        <v>16770.558000000001</v>
      </c>
      <c r="D66" s="13">
        <v>1</v>
      </c>
    </row>
    <row r="67" spans="1:4" ht="34.5" customHeight="1" x14ac:dyDescent="0.25">
      <c r="A67" s="11" t="s">
        <v>223</v>
      </c>
      <c r="B67" s="11" t="s">
        <v>231</v>
      </c>
      <c r="C67" s="12">
        <v>10928.935500000001</v>
      </c>
      <c r="D67" s="13">
        <v>1</v>
      </c>
    </row>
    <row r="68" spans="1:4" ht="34.5" customHeight="1" x14ac:dyDescent="0.25">
      <c r="A68" s="11" t="s">
        <v>223</v>
      </c>
      <c r="B68" s="11" t="s">
        <v>391</v>
      </c>
      <c r="C68" s="12">
        <f>+PLANTILLA!F177</f>
        <v>12536.9895</v>
      </c>
      <c r="D68" s="13">
        <v>1</v>
      </c>
    </row>
    <row r="69" spans="1:4" ht="34.5" customHeight="1" x14ac:dyDescent="0.25">
      <c r="A69" s="11" t="s">
        <v>223</v>
      </c>
      <c r="B69" s="11" t="s">
        <v>396</v>
      </c>
      <c r="C69" s="12">
        <v>13670.6535</v>
      </c>
      <c r="D69" s="13">
        <v>1</v>
      </c>
    </row>
    <row r="70" spans="1:4" ht="34.5" customHeight="1" x14ac:dyDescent="0.25">
      <c r="A70" s="11" t="s">
        <v>223</v>
      </c>
      <c r="B70" s="11" t="s">
        <v>397</v>
      </c>
      <c r="C70" s="12">
        <v>17009.012999999999</v>
      </c>
      <c r="D70" s="13">
        <v>1</v>
      </c>
    </row>
    <row r="71" spans="1:4" ht="34.5" customHeight="1" x14ac:dyDescent="0.25">
      <c r="A71" s="11" t="s">
        <v>223</v>
      </c>
      <c r="B71" s="11" t="s">
        <v>398</v>
      </c>
      <c r="C71" s="12">
        <v>9397.1010000000006</v>
      </c>
      <c r="D71" s="13">
        <v>1</v>
      </c>
    </row>
    <row r="72" spans="1:4" ht="34.5" customHeight="1" x14ac:dyDescent="0.25">
      <c r="A72" s="11" t="s">
        <v>223</v>
      </c>
      <c r="B72" s="11" t="s">
        <v>470</v>
      </c>
      <c r="C72" s="12">
        <v>9397.1010000000006</v>
      </c>
      <c r="D72" s="13">
        <v>2</v>
      </c>
    </row>
    <row r="73" spans="1:4" ht="34.5" customHeight="1" x14ac:dyDescent="0.25">
      <c r="A73" s="11" t="s">
        <v>223</v>
      </c>
      <c r="B73" s="11" t="s">
        <v>399</v>
      </c>
      <c r="C73" s="12">
        <v>5789.322000000001</v>
      </c>
      <c r="D73" s="13">
        <v>1</v>
      </c>
    </row>
    <row r="74" spans="1:4" ht="34.5" customHeight="1" x14ac:dyDescent="0.25">
      <c r="A74" s="11" t="s">
        <v>223</v>
      </c>
      <c r="B74" s="11" t="s">
        <v>400</v>
      </c>
      <c r="C74" s="12">
        <v>12536.874</v>
      </c>
      <c r="D74" s="13">
        <v>1</v>
      </c>
    </row>
    <row r="75" spans="1:4" ht="34.5" customHeight="1" x14ac:dyDescent="0.25">
      <c r="A75" s="11" t="s">
        <v>223</v>
      </c>
      <c r="B75" s="11" t="s">
        <v>401</v>
      </c>
      <c r="C75" s="12">
        <v>8591.8770000000004</v>
      </c>
      <c r="D75" s="13">
        <v>1</v>
      </c>
    </row>
    <row r="76" spans="1:4" ht="34.5" customHeight="1" x14ac:dyDescent="0.25">
      <c r="A76" s="11" t="s">
        <v>223</v>
      </c>
      <c r="B76" s="11" t="s">
        <v>252</v>
      </c>
      <c r="C76" s="12">
        <v>5789.322000000001</v>
      </c>
      <c r="D76" s="13">
        <v>5</v>
      </c>
    </row>
    <row r="77" spans="1:4" ht="34.5" customHeight="1" x14ac:dyDescent="0.25">
      <c r="A77" s="11" t="s">
        <v>223</v>
      </c>
      <c r="B77" s="11" t="s">
        <v>402</v>
      </c>
      <c r="C77" s="12">
        <v>12536.9895</v>
      </c>
      <c r="D77" s="13">
        <v>1</v>
      </c>
    </row>
    <row r="78" spans="1:4" ht="47.25" x14ac:dyDescent="0.25">
      <c r="A78" s="8" t="s">
        <v>356</v>
      </c>
      <c r="B78" s="8" t="s">
        <v>4</v>
      </c>
      <c r="C78" s="9" t="s">
        <v>357</v>
      </c>
      <c r="D78" s="10" t="s">
        <v>358</v>
      </c>
    </row>
    <row r="79" spans="1:4" ht="20.25" customHeight="1" x14ac:dyDescent="0.25">
      <c r="A79" s="11" t="s">
        <v>259</v>
      </c>
      <c r="B79" s="11" t="s">
        <v>262</v>
      </c>
      <c r="C79" s="12">
        <f>+PLANTILLA!F217</f>
        <v>36110.239999999998</v>
      </c>
      <c r="D79" s="11">
        <v>7</v>
      </c>
    </row>
    <row r="80" spans="1:4" ht="20.25" customHeight="1" x14ac:dyDescent="0.25">
      <c r="A80" s="11" t="s">
        <v>259</v>
      </c>
      <c r="B80" s="11" t="s">
        <v>73</v>
      </c>
      <c r="C80" s="12">
        <v>9397.1010000000006</v>
      </c>
      <c r="D80" s="11">
        <v>1</v>
      </c>
    </row>
    <row r="81" spans="1:4" ht="47.25" x14ac:dyDescent="0.25">
      <c r="A81" s="8" t="s">
        <v>356</v>
      </c>
      <c r="B81" s="8" t="s">
        <v>4</v>
      </c>
      <c r="C81" s="9" t="s">
        <v>357</v>
      </c>
      <c r="D81" s="10" t="s">
        <v>358</v>
      </c>
    </row>
    <row r="82" spans="1:4" ht="25.5" customHeight="1" x14ac:dyDescent="0.25">
      <c r="A82" s="11" t="s">
        <v>274</v>
      </c>
      <c r="B82" s="11" t="s">
        <v>275</v>
      </c>
      <c r="C82" s="12">
        <v>36110.235000000001</v>
      </c>
      <c r="D82" s="13">
        <v>1</v>
      </c>
    </row>
    <row r="83" spans="1:4" ht="25.5" customHeight="1" x14ac:dyDescent="0.25">
      <c r="A83" s="35" t="s">
        <v>274</v>
      </c>
      <c r="B83" s="43" t="s">
        <v>288</v>
      </c>
      <c r="C83" s="42">
        <v>14123.665500000001</v>
      </c>
      <c r="D83" s="44">
        <v>1</v>
      </c>
    </row>
    <row r="84" spans="1:4" ht="25.5" customHeight="1" x14ac:dyDescent="0.25">
      <c r="A84" s="11" t="s">
        <v>274</v>
      </c>
      <c r="B84" s="11" t="s">
        <v>73</v>
      </c>
      <c r="C84" s="12">
        <v>9397.1010000000006</v>
      </c>
      <c r="D84" s="13">
        <v>1</v>
      </c>
    </row>
    <row r="85" spans="1:4" ht="25.5" customHeight="1" x14ac:dyDescent="0.25">
      <c r="A85" s="11" t="s">
        <v>274</v>
      </c>
      <c r="B85" s="11" t="s">
        <v>516</v>
      </c>
      <c r="C85" s="12">
        <v>9397.1010000000006</v>
      </c>
      <c r="D85" s="13">
        <v>1</v>
      </c>
    </row>
    <row r="86" spans="1:4" ht="25.5" customHeight="1" x14ac:dyDescent="0.25">
      <c r="A86" s="11" t="s">
        <v>274</v>
      </c>
      <c r="B86" s="14" t="s">
        <v>364</v>
      </c>
      <c r="C86" s="12">
        <v>12536.874</v>
      </c>
      <c r="D86" s="13">
        <v>1</v>
      </c>
    </row>
    <row r="87" spans="1:4" ht="25.5" customHeight="1" x14ac:dyDescent="0.25">
      <c r="A87" s="11" t="s">
        <v>274</v>
      </c>
      <c r="B87" s="11" t="s">
        <v>403</v>
      </c>
      <c r="C87" s="12">
        <v>5789.322000000001</v>
      </c>
      <c r="D87" s="13">
        <v>14</v>
      </c>
    </row>
    <row r="88" spans="1:4" ht="25.5" customHeight="1" x14ac:dyDescent="0.25">
      <c r="A88" s="11" t="s">
        <v>274</v>
      </c>
      <c r="B88" s="11" t="s">
        <v>405</v>
      </c>
      <c r="C88" s="12">
        <v>18221.395499999999</v>
      </c>
      <c r="D88" s="13">
        <v>1</v>
      </c>
    </row>
    <row r="89" spans="1:4" ht="25.5" customHeight="1" x14ac:dyDescent="0.25">
      <c r="A89" s="11" t="s">
        <v>274</v>
      </c>
      <c r="B89" s="11" t="s">
        <v>404</v>
      </c>
      <c r="C89" s="12">
        <v>12536.874</v>
      </c>
      <c r="D89" s="13">
        <v>1</v>
      </c>
    </row>
    <row r="90" spans="1:4" ht="47.25" x14ac:dyDescent="0.25">
      <c r="A90" s="8" t="s">
        <v>356</v>
      </c>
      <c r="B90" s="8" t="s">
        <v>4</v>
      </c>
      <c r="C90" s="9" t="s">
        <v>357</v>
      </c>
      <c r="D90" s="10" t="s">
        <v>358</v>
      </c>
    </row>
    <row r="91" spans="1:4" ht="25.5" customHeight="1" x14ac:dyDescent="0.25">
      <c r="A91" s="11" t="s">
        <v>295</v>
      </c>
      <c r="B91" s="11" t="s">
        <v>365</v>
      </c>
      <c r="C91" s="12">
        <v>25698.329999999998</v>
      </c>
      <c r="D91" s="13">
        <v>1</v>
      </c>
    </row>
    <row r="92" spans="1:4" ht="25.5" customHeight="1" x14ac:dyDescent="0.25">
      <c r="A92" s="11" t="s">
        <v>295</v>
      </c>
      <c r="B92" s="11" t="s">
        <v>326</v>
      </c>
      <c r="C92" s="12">
        <v>13903.827000000001</v>
      </c>
      <c r="D92" s="13">
        <v>1</v>
      </c>
    </row>
    <row r="93" spans="1:4" ht="25.5" customHeight="1" x14ac:dyDescent="0.25">
      <c r="A93" s="11" t="s">
        <v>295</v>
      </c>
      <c r="B93" s="11" t="s">
        <v>317</v>
      </c>
      <c r="C93" s="12">
        <v>13067.271000000001</v>
      </c>
      <c r="D93" s="13">
        <v>1</v>
      </c>
    </row>
    <row r="94" spans="1:4" ht="25.5" customHeight="1" x14ac:dyDescent="0.25">
      <c r="A94" s="11" t="s">
        <v>295</v>
      </c>
      <c r="B94" s="11" t="s">
        <v>305</v>
      </c>
      <c r="C94" s="12">
        <v>12607.832999999999</v>
      </c>
      <c r="D94" s="13">
        <v>2</v>
      </c>
    </row>
    <row r="95" spans="1:4" ht="25.5" customHeight="1" x14ac:dyDescent="0.25">
      <c r="A95" s="11" t="s">
        <v>295</v>
      </c>
      <c r="B95" s="11" t="s">
        <v>297</v>
      </c>
      <c r="C95" s="12">
        <v>11013.177</v>
      </c>
      <c r="D95" s="13">
        <v>34</v>
      </c>
    </row>
    <row r="96" spans="1:4" ht="25.5" customHeight="1" x14ac:dyDescent="0.25">
      <c r="A96" s="11" t="s">
        <v>295</v>
      </c>
      <c r="B96" s="11" t="s">
        <v>310</v>
      </c>
      <c r="C96" s="12">
        <v>11013.177</v>
      </c>
      <c r="D96" s="13">
        <v>3</v>
      </c>
    </row>
    <row r="97" spans="1:4" ht="25.5" customHeight="1" x14ac:dyDescent="0.25">
      <c r="A97" s="11" t="s">
        <v>295</v>
      </c>
      <c r="B97" s="11" t="s">
        <v>366</v>
      </c>
      <c r="C97" s="12">
        <v>9761.2620000000006</v>
      </c>
      <c r="D97" s="13">
        <v>1</v>
      </c>
    </row>
    <row r="98" spans="1:4" ht="25.5" customHeight="1" x14ac:dyDescent="0.25">
      <c r="A98" s="11" t="s">
        <v>295</v>
      </c>
      <c r="B98" s="11" t="s">
        <v>300</v>
      </c>
      <c r="C98" s="12">
        <v>8156.2950000000001</v>
      </c>
      <c r="D98" s="13">
        <v>6</v>
      </c>
    </row>
    <row r="99" spans="1:4" ht="25.5" customHeight="1" x14ac:dyDescent="0.25">
      <c r="A99" s="11" t="s">
        <v>295</v>
      </c>
      <c r="B99" s="11" t="s">
        <v>323</v>
      </c>
      <c r="C99" s="12">
        <v>6357.1620000000003</v>
      </c>
      <c r="D99" s="13">
        <v>1</v>
      </c>
    </row>
    <row r="100" spans="1:4" ht="47.25" x14ac:dyDescent="0.25">
      <c r="A100" s="8" t="s">
        <v>356</v>
      </c>
      <c r="B100" s="8" t="s">
        <v>4</v>
      </c>
      <c r="C100" s="9" t="s">
        <v>357</v>
      </c>
      <c r="D100" s="10" t="s">
        <v>358</v>
      </c>
    </row>
    <row r="101" spans="1:4" ht="28.5" customHeight="1" x14ac:dyDescent="0.25">
      <c r="A101" s="11" t="s">
        <v>337</v>
      </c>
      <c r="B101" s="11" t="s">
        <v>367</v>
      </c>
      <c r="C101" s="12">
        <v>56041.870500000005</v>
      </c>
      <c r="D101" s="13">
        <v>1</v>
      </c>
    </row>
    <row r="102" spans="1:4" ht="28.5" customHeight="1" x14ac:dyDescent="0.25">
      <c r="A102" s="11" t="s">
        <v>337</v>
      </c>
      <c r="B102" s="11" t="s">
        <v>406</v>
      </c>
      <c r="C102" s="12">
        <v>12538.354500000001</v>
      </c>
      <c r="D102" s="13">
        <v>1</v>
      </c>
    </row>
    <row r="103" spans="1:4" ht="28.5" customHeight="1" x14ac:dyDescent="0.25">
      <c r="A103" s="11" t="s">
        <v>337</v>
      </c>
      <c r="B103" s="11" t="s">
        <v>407</v>
      </c>
      <c r="C103" s="12">
        <v>18221.395499999999</v>
      </c>
      <c r="D103" s="13">
        <v>1</v>
      </c>
    </row>
    <row r="104" spans="1:4" ht="28.5" customHeight="1" x14ac:dyDescent="0.25">
      <c r="A104" s="11" t="s">
        <v>337</v>
      </c>
      <c r="B104" s="11" t="s">
        <v>73</v>
      </c>
      <c r="C104" s="12">
        <v>9397.1010000000006</v>
      </c>
      <c r="D104" s="13">
        <v>1</v>
      </c>
    </row>
    <row r="105" spans="1:4" ht="28.5" customHeight="1" x14ac:dyDescent="0.25">
      <c r="A105" s="35" t="s">
        <v>337</v>
      </c>
      <c r="B105" s="35" t="s">
        <v>520</v>
      </c>
      <c r="C105" s="42">
        <v>16770.558000000001</v>
      </c>
      <c r="D105" s="44">
        <v>1</v>
      </c>
    </row>
    <row r="106" spans="1:4" ht="28.5" customHeight="1" x14ac:dyDescent="0.25">
      <c r="A106" s="11" t="s">
        <v>337</v>
      </c>
      <c r="B106" s="11" t="s">
        <v>343</v>
      </c>
      <c r="C106" s="12">
        <v>12536.9895</v>
      </c>
      <c r="D106" s="13">
        <v>2</v>
      </c>
    </row>
    <row r="107" spans="1:4" ht="47.25" x14ac:dyDescent="0.25">
      <c r="A107" s="8" t="s">
        <v>356</v>
      </c>
      <c r="B107" s="8" t="s">
        <v>4</v>
      </c>
      <c r="C107" s="9" t="s">
        <v>357</v>
      </c>
      <c r="D107" s="10" t="s">
        <v>358</v>
      </c>
    </row>
    <row r="108" spans="1:4" ht="24" customHeight="1" x14ac:dyDescent="0.25">
      <c r="A108" s="11" t="s">
        <v>348</v>
      </c>
      <c r="B108" s="11" t="s">
        <v>353</v>
      </c>
      <c r="C108" s="12">
        <v>46236.351000000002</v>
      </c>
      <c r="D108" s="13">
        <v>1</v>
      </c>
    </row>
    <row r="109" spans="1:4" ht="24" customHeight="1" x14ac:dyDescent="0.25">
      <c r="A109" s="11" t="s">
        <v>348</v>
      </c>
      <c r="B109" s="11" t="s">
        <v>408</v>
      </c>
      <c r="C109" s="12">
        <v>16769.55</v>
      </c>
      <c r="D109" s="13">
        <v>2</v>
      </c>
    </row>
    <row r="110" spans="1:4" ht="24" customHeight="1" x14ac:dyDescent="0.25">
      <c r="A110" s="11" t="s">
        <v>348</v>
      </c>
      <c r="B110" s="11" t="s">
        <v>417</v>
      </c>
      <c r="C110" s="12">
        <f>+PLANTILLA!F310</f>
        <v>15683.84</v>
      </c>
      <c r="D110" s="13">
        <v>1</v>
      </c>
    </row>
    <row r="111" spans="1:4" ht="24" customHeight="1" x14ac:dyDescent="0.25">
      <c r="A111" s="11" t="s">
        <v>348</v>
      </c>
      <c r="B111" s="11" t="s">
        <v>350</v>
      </c>
      <c r="C111" s="12">
        <v>17066.385000000002</v>
      </c>
      <c r="D111" s="13">
        <v>1</v>
      </c>
    </row>
    <row r="112" spans="1:4" ht="24" customHeight="1" x14ac:dyDescent="0.25">
      <c r="A112" s="11" t="s">
        <v>348</v>
      </c>
      <c r="B112" s="11" t="s">
        <v>369</v>
      </c>
      <c r="C112" s="12">
        <v>9397.1010000000006</v>
      </c>
      <c r="D112" s="13">
        <v>1</v>
      </c>
    </row>
    <row r="113" spans="1:5" ht="24" customHeight="1" x14ac:dyDescent="0.25">
      <c r="A113" s="11" t="s">
        <v>348</v>
      </c>
      <c r="B113" s="14" t="s">
        <v>409</v>
      </c>
      <c r="C113" s="12">
        <v>12536.874</v>
      </c>
      <c r="D113" s="13">
        <v>1</v>
      </c>
    </row>
    <row r="114" spans="1:5" ht="24" customHeight="1" x14ac:dyDescent="0.25">
      <c r="A114" s="11" t="s">
        <v>348</v>
      </c>
      <c r="B114" s="11" t="s">
        <v>355</v>
      </c>
      <c r="C114" s="12">
        <v>12556.130999999999</v>
      </c>
      <c r="D114" s="13">
        <v>1</v>
      </c>
    </row>
    <row r="115" spans="1:5" ht="24" customHeight="1" x14ac:dyDescent="0.25">
      <c r="A115" s="11" t="s">
        <v>348</v>
      </c>
      <c r="B115" s="11" t="s">
        <v>410</v>
      </c>
      <c r="C115" s="12">
        <v>9397.1010000000006</v>
      </c>
      <c r="D115" s="13">
        <v>1</v>
      </c>
    </row>
    <row r="116" spans="1:5" ht="24" customHeight="1" x14ac:dyDescent="0.25">
      <c r="A116" s="11" t="s">
        <v>348</v>
      </c>
      <c r="B116" s="11" t="s">
        <v>354</v>
      </c>
      <c r="C116" s="12">
        <v>9397.1010000000006</v>
      </c>
      <c r="D116" s="13">
        <v>1</v>
      </c>
    </row>
    <row r="117" spans="1:5" ht="24" customHeight="1" x14ac:dyDescent="0.25">
      <c r="A117" s="11" t="s">
        <v>348</v>
      </c>
      <c r="B117" s="11" t="s">
        <v>411</v>
      </c>
      <c r="C117" s="12">
        <v>8591.8770000000004</v>
      </c>
      <c r="D117" s="13">
        <v>1</v>
      </c>
    </row>
    <row r="118" spans="1:5" ht="24" customHeight="1" x14ac:dyDescent="0.25">
      <c r="A118" s="11" t="s">
        <v>348</v>
      </c>
      <c r="B118" s="11" t="s">
        <v>412</v>
      </c>
      <c r="C118" s="12">
        <v>11554.725</v>
      </c>
      <c r="D118" s="13">
        <v>1</v>
      </c>
    </row>
    <row r="119" spans="1:5" ht="15.75" x14ac:dyDescent="0.25">
      <c r="A119" s="11" t="s">
        <v>348</v>
      </c>
      <c r="B119" s="11" t="s">
        <v>413</v>
      </c>
      <c r="C119" s="12">
        <v>12536.874</v>
      </c>
      <c r="D119" s="13">
        <v>1</v>
      </c>
    </row>
    <row r="120" spans="1:5" ht="15.75" x14ac:dyDescent="0.25">
      <c r="A120" s="11" t="s">
        <v>348</v>
      </c>
      <c r="B120" s="11" t="s">
        <v>98</v>
      </c>
      <c r="C120" s="12">
        <v>7733.6805000000004</v>
      </c>
      <c r="D120" s="13">
        <v>1</v>
      </c>
    </row>
    <row r="121" spans="1:5" ht="17.25" x14ac:dyDescent="0.4">
      <c r="E121" s="3"/>
    </row>
  </sheetData>
  <mergeCells count="1">
    <mergeCell ref="A1:D1"/>
  </mergeCells>
  <pageMargins left="0.7" right="0.7" top="0.75" bottom="0.75" header="0.3" footer="0.3"/>
  <pageSetup paperSize="3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</vt:lpstr>
      <vt:lpstr>TABULADOR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IOLVERA</dc:creator>
  <cp:lastModifiedBy>acer teso</cp:lastModifiedBy>
  <cp:lastPrinted>2023-12-28T00:43:53Z</cp:lastPrinted>
  <dcterms:created xsi:type="dcterms:W3CDTF">2022-12-26T18:27:41Z</dcterms:created>
  <dcterms:modified xsi:type="dcterms:W3CDTF">2023-12-28T01:02:25Z</dcterms:modified>
</cp:coreProperties>
</file>